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0" yWindow="0" windowWidth="2160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hamematakan'!$A$1:$F$87</definedName>
    <definedName name="_xlnm.Print_Area" localSheetId="0">'Ekamut-caxs'!$A$1:$D$77</definedName>
    <definedName name="_xlnm.Print_Area" localSheetId="2">'Ekamutneri hamematakan'!$A$1:$F$69</definedName>
    <definedName name="_xlnm.Print_Area" localSheetId="8">'Khmberi ev erekhaneri tiv'!$A$1:$F$40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6" i="19" l="1"/>
  <c r="J17" i="11"/>
  <c r="G7" i="11" s="1"/>
  <c r="D7" i="11"/>
  <c r="E57" i="10" l="1"/>
  <c r="E27" i="22" l="1"/>
  <c r="F27" i="22"/>
  <c r="F16" i="22"/>
  <c r="F11" i="22"/>
  <c r="D11" i="22"/>
  <c r="E11" i="22"/>
  <c r="C11" i="22"/>
  <c r="C16" i="22"/>
  <c r="E16" i="22"/>
  <c r="D16" i="22"/>
  <c r="E57" i="9" l="1"/>
  <c r="D18" i="12" l="1"/>
  <c r="D17" i="12"/>
  <c r="F10" i="12"/>
  <c r="F8" i="12"/>
  <c r="F9" i="12"/>
  <c r="F7" i="12"/>
  <c r="M8" i="12" l="1"/>
  <c r="M9" i="12"/>
  <c r="M10" i="12"/>
  <c r="M11" i="12"/>
  <c r="M12" i="12"/>
  <c r="M13" i="12"/>
  <c r="M14" i="12"/>
  <c r="M15" i="12"/>
  <c r="M16" i="12"/>
  <c r="M18" i="12"/>
  <c r="M17" i="12"/>
  <c r="B73" i="10" l="1"/>
  <c r="D54" i="18" l="1"/>
  <c r="D59" i="18" s="1"/>
  <c r="F59" i="18" s="1"/>
  <c r="D15" i="19"/>
  <c r="C95" i="7" l="1"/>
  <c r="B95" i="7"/>
  <c r="D6" i="10" l="1"/>
  <c r="F5" i="10"/>
  <c r="F5" i="9" s="1"/>
  <c r="C69" i="7"/>
  <c r="D39" i="22" l="1"/>
  <c r="D37" i="22"/>
  <c r="E20" i="21"/>
  <c r="E19" i="21"/>
  <c r="E18" i="21"/>
  <c r="E17" i="21"/>
  <c r="J32" i="12"/>
  <c r="J30" i="12"/>
  <c r="H21" i="11"/>
  <c r="H19" i="11"/>
  <c r="D66" i="18"/>
  <c r="D64" i="18"/>
  <c r="D85" i="10"/>
  <c r="D83" i="10"/>
  <c r="D67" i="9"/>
  <c r="D65" i="9"/>
  <c r="C92" i="7"/>
  <c r="C90" i="7"/>
  <c r="B80" i="10"/>
  <c r="D79" i="10"/>
  <c r="B79" i="10"/>
  <c r="J16" i="11" l="1"/>
  <c r="D17" i="11"/>
  <c r="D16" i="11"/>
  <c r="C17" i="11"/>
  <c r="C16" i="11"/>
  <c r="I18" i="12" l="1"/>
  <c r="J18" i="12" s="1"/>
  <c r="E18" i="12"/>
  <c r="F18" i="12" s="1"/>
  <c r="F17" i="12"/>
  <c r="C26" i="7"/>
  <c r="F19" i="12" l="1"/>
  <c r="F24" i="12" s="1"/>
  <c r="C70" i="7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5" i="7" l="1"/>
  <c r="C43" i="7" l="1"/>
  <c r="F27" i="12" l="1"/>
  <c r="C42" i="7" l="1"/>
  <c r="C66" i="7"/>
  <c r="D80" i="10"/>
  <c r="E80" i="10" s="1"/>
  <c r="E19" i="9"/>
  <c r="E79" i="10"/>
  <c r="D73" i="10"/>
  <c r="E73" i="10" s="1"/>
  <c r="D72" i="10"/>
  <c r="D20" i="9"/>
  <c r="E20" i="9" s="1"/>
  <c r="D58" i="9"/>
  <c r="E58" i="9" s="1"/>
  <c r="D56" i="9"/>
  <c r="E56" i="9" s="1"/>
  <c r="D19" i="10"/>
  <c r="D58" i="10"/>
  <c r="E58" i="10" s="1"/>
  <c r="C63" i="7"/>
  <c r="D56" i="10" s="1"/>
  <c r="C7" i="10"/>
  <c r="D18" i="10" l="1"/>
  <c r="E18" i="10" s="1"/>
  <c r="E19" i="10"/>
  <c r="C20" i="7" l="1"/>
  <c r="C13" i="7" l="1"/>
  <c r="D70" i="10" l="1"/>
  <c r="E70" i="10" s="1"/>
  <c r="C73" i="7"/>
  <c r="D52" i="9"/>
  <c r="E52" i="9" s="1"/>
  <c r="D53" i="9"/>
  <c r="E53" i="9" s="1"/>
  <c r="C59" i="7"/>
  <c r="D52" i="10" s="1"/>
  <c r="E52" i="10" s="1"/>
  <c r="C60" i="7"/>
  <c r="D53" i="10" s="1"/>
  <c r="E53" i="10" s="1"/>
  <c r="F22" i="22" l="1"/>
  <c r="E22" i="22"/>
  <c r="D22" i="22"/>
  <c r="C22" i="22"/>
  <c r="F7" i="22"/>
  <c r="F30" i="22" s="1"/>
  <c r="E7" i="22"/>
  <c r="E30" i="22" s="1"/>
  <c r="D7" i="22"/>
  <c r="C7" i="22"/>
  <c r="D9" i="10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5" i="7"/>
  <c r="D7" i="9"/>
  <c r="D59" i="9" l="1"/>
  <c r="D60" i="9"/>
  <c r="D61" i="9"/>
  <c r="D62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1" i="7" l="1"/>
  <c r="C37" i="7"/>
  <c r="D16" i="9" l="1"/>
  <c r="D30" i="18"/>
  <c r="D8" i="18"/>
  <c r="D34" i="18" l="1"/>
  <c r="H19" i="12"/>
  <c r="D19" i="12"/>
  <c r="D22" i="9" l="1"/>
  <c r="D77" i="10"/>
  <c r="D76" i="10"/>
  <c r="D75" i="10"/>
  <c r="D71" i="10"/>
  <c r="D69" i="10"/>
  <c r="D68" i="10"/>
  <c r="D67" i="10"/>
  <c r="D64" i="10"/>
  <c r="D63" i="10"/>
  <c r="G65" i="10" s="1"/>
  <c r="D62" i="10"/>
  <c r="D61" i="10"/>
  <c r="D60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l="1"/>
  <c r="J24" i="12"/>
  <c r="J27" i="12" s="1"/>
  <c r="C72" i="7"/>
  <c r="D66" i="10"/>
  <c r="C66" i="10"/>
  <c r="D78" i="10"/>
  <c r="E33" i="19" l="1"/>
  <c r="F20" i="12"/>
  <c r="C74" i="10"/>
  <c r="C65" i="10" s="1"/>
  <c r="D74" i="10"/>
  <c r="D65" i="10" s="1"/>
  <c r="E75" i="10"/>
  <c r="E32" i="19" l="1"/>
  <c r="E74" i="10"/>
  <c r="C33" i="7" l="1"/>
  <c r="D26" i="9"/>
  <c r="L19" i="12"/>
  <c r="C32" i="7" l="1"/>
  <c r="D32" i="7" s="1"/>
  <c r="D26" i="10"/>
  <c r="D33" i="7"/>
  <c r="D25" i="9"/>
  <c r="M19" i="12"/>
  <c r="E56" i="10"/>
  <c r="E60" i="10"/>
  <c r="M20" i="12" l="1"/>
  <c r="M24" i="12"/>
  <c r="M27" i="12" s="1"/>
  <c r="M28" i="12" s="1"/>
  <c r="D16" i="19" s="1"/>
  <c r="D25" i="10"/>
  <c r="E72" i="10"/>
  <c r="E34" i="19" l="1"/>
  <c r="C19" i="7"/>
  <c r="D11" i="9"/>
  <c r="D51" i="19"/>
  <c r="D26" i="19"/>
  <c r="D27" i="9"/>
  <c r="C51" i="7" l="1"/>
  <c r="D44" i="10" s="1"/>
  <c r="D44" i="9"/>
  <c r="D70" i="19"/>
  <c r="E70" i="19" s="1"/>
  <c r="D12" i="10"/>
  <c r="D7" i="10" s="1"/>
  <c r="C14" i="7"/>
  <c r="C34" i="7"/>
  <c r="D34" i="7" s="1"/>
  <c r="E68" i="10"/>
  <c r="D27" i="10" l="1"/>
  <c r="E27" i="10" s="1"/>
  <c r="E26" i="10"/>
  <c r="D59" i="10"/>
  <c r="C59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1" i="10"/>
  <c r="E62" i="10"/>
  <c r="E63" i="10"/>
  <c r="E64" i="10"/>
  <c r="E67" i="10"/>
  <c r="E24" i="10"/>
  <c r="E25" i="10"/>
  <c r="C21" i="10" l="1"/>
  <c r="D21" i="10"/>
  <c r="E59" i="10"/>
  <c r="E30" i="10"/>
  <c r="E66" i="10"/>
  <c r="C30" i="9"/>
  <c r="C21" i="9" s="1"/>
  <c r="E62" i="9"/>
  <c r="E61" i="9"/>
  <c r="E60" i="9"/>
  <c r="E59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8" i="10"/>
  <c r="C20" i="10" s="1"/>
  <c r="E77" i="10"/>
  <c r="E71" i="10"/>
  <c r="E69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3" i="9" s="1"/>
  <c r="E14" i="9"/>
  <c r="E13" i="9"/>
  <c r="E12" i="9"/>
  <c r="E11" i="9"/>
  <c r="E10" i="9"/>
  <c r="E7" i="9"/>
  <c r="C63" i="9"/>
  <c r="D81" i="10" l="1"/>
  <c r="E65" i="10"/>
  <c r="E21" i="10"/>
  <c r="E76" i="10"/>
  <c r="E78" i="10"/>
  <c r="E63" i="9"/>
  <c r="E15" i="9"/>
  <c r="E21" i="9"/>
  <c r="E6" i="9"/>
  <c r="E7" i="10"/>
  <c r="E20" i="10" l="1"/>
  <c r="C81" i="10" l="1"/>
  <c r="E81" i="10" s="1"/>
  <c r="C28" i="7" l="1"/>
  <c r="C27" i="7" l="1"/>
  <c r="C88" i="7" s="1"/>
  <c r="D27" i="22"/>
  <c r="D30" i="22" s="1"/>
  <c r="C27" i="22"/>
  <c r="C30" i="22" s="1"/>
</calcChain>
</file>

<file path=xl/sharedStrings.xml><?xml version="1.0" encoding="utf-8"?>
<sst xmlns="http://schemas.openxmlformats.org/spreadsheetml/2006/main" count="688" uniqueCount="296">
  <si>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</si>
  <si>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</si>
  <si>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</si>
  <si>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</si>
  <si>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</si>
  <si>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</si>
  <si>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</si>
  <si>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</si>
  <si>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</si>
  <si>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</si>
  <si>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</si>
  <si>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</si>
  <si>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</si>
  <si>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</si>
  <si>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</si>
  <si>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</si>
  <si>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</si>
  <si>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</si>
  <si>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</si>
  <si>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</si>
  <si>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</si>
  <si>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</si>
  <si>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</si>
  <si>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</si>
  <si>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</si>
  <si>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</si>
  <si>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</si>
  <si>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</si>
  <si>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</si>
  <si>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</si>
  <si>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</si>
  <si>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</si>
  <si>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</si>
  <si>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</si>
  <si>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</si>
  <si>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</si>
  <si>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</si>
  <si>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</si>
  <si>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</si>
  <si>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</si>
  <si>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</si>
  <si>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</si>
  <si>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</si>
  <si>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</si>
  <si>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</si>
  <si>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</si>
  <si>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</si>
  <si>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</si>
  <si>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</si>
  <si>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</si>
  <si>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</si>
  <si>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</si>
  <si>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</si>
  <si>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</si>
  <si>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</si>
  <si>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</si>
  <si>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</si>
  <si>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</si>
  <si>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</si>
  <si>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</si>
  <si>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</si>
  <si>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</si>
  <si>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</si>
  <si>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</si>
  <si>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</si>
  <si>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</si>
  <si>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</si>
  <si>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</si>
  <si>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</si>
  <si>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</si>
  <si>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</si>
  <si>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</si>
  <si>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</si>
  <si>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</si>
  <si>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</si>
  <si>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</si>
  <si>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</si>
  <si>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</si>
  <si>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</si>
  <si>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</si>
  <si>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</si>
  <si>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</si>
  <si>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</si>
  <si>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</si>
  <si>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</si>
  <si>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</si>
  <si>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</si>
  <si>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</si>
  <si>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</si>
  <si>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</si>
  <si>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</si>
  <si>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</si>
  <si>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</si>
  <si>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</si>
  <si>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</si>
  <si>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</si>
  <si>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</si>
  <si>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</si>
  <si>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</si>
  <si>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</si>
  <si>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</si>
  <si>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</si>
  <si>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</si>
  <si>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</si>
  <si>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</si>
  <si>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</si>
  <si>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</si>
  <si>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</si>
  <si>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</si>
  <si>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</si>
  <si>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</si>
  <si>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</si>
  <si>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</si>
  <si>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</si>
  <si>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</si>
  <si>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</si>
  <si>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</si>
  <si>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</si>
  <si>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</si>
  <si>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</si>
  <si>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</si>
  <si>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</si>
  <si>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</si>
  <si>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</si>
  <si>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</si>
  <si>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</si>
  <si>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</si>
  <si>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</si>
  <si>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</si>
  <si>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</si>
  <si>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</si>
  <si>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</si>
  <si>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</si>
  <si>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</si>
  <si>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</si>
  <si>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</si>
  <si>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</si>
  <si>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</si>
  <si>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</si>
  <si>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</si>
  <si>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</si>
  <si>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</si>
  <si>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</si>
  <si>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</si>
  <si>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</si>
  <si>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</si>
  <si>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</si>
  <si>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</si>
  <si>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</si>
  <si>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</si>
  <si>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</si>
  <si>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</si>
  <si>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</si>
  <si>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</si>
  <si>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</si>
  <si>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</si>
  <si>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</si>
  <si>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</si>
  <si>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</si>
  <si>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</si>
  <si>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</si>
  <si>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</si>
  <si>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</si>
  <si>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</si>
  <si>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</si>
  <si>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</si>
  <si>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</si>
  <si>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</si>
  <si>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</si>
  <si>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</si>
  <si>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</si>
  <si>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</si>
  <si>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</si>
  <si>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</si>
  <si>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</si>
  <si>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</si>
  <si>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</si>
  <si>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</si>
  <si>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</si>
  <si>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</si>
  <si>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</si>
  <si>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</si>
  <si>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</si>
  <si>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</si>
  <si>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</si>
  <si>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</si>
  <si>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</si>
  <si>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</si>
  <si>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</si>
  <si>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</si>
  <si>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</si>
  <si>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</si>
  <si>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</si>
  <si>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</si>
  <si>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</si>
  <si>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</si>
  <si>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</si>
  <si>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</si>
  <si>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</si>
  <si>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</si>
  <si>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</si>
  <si>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</si>
  <si>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</si>
  <si>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</si>
  <si>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</si>
  <si>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</si>
  <si>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</si>
  <si>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</si>
  <si>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</si>
  <si>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</si>
  <si>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</si>
  <si>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</si>
  <si>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</si>
  <si>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</si>
  <si>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</si>
  <si>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</si>
  <si>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</si>
  <si>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</si>
  <si>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</si>
  <si>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</si>
  <si>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</si>
  <si>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</si>
  <si>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</si>
  <si>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</si>
  <si>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</si>
  <si>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</si>
  <si>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</si>
  <si>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</si>
  <si>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</si>
  <si>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</si>
  <si>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</si>
  <si>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</si>
  <si>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</si>
  <si>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</si>
  <si>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</si>
  <si>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</si>
  <si>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</si>
  <si>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</si>
  <si>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</si>
  <si>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</si>
  <si>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</si>
  <si>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</si>
  <si>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</si>
  <si>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</si>
  <si>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</si>
  <si>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</si>
  <si>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</si>
  <si>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</si>
  <si>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</si>
  <si>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</si>
  <si>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</si>
  <si>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</si>
  <si>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</si>
  <si>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</si>
  <si>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</si>
  <si>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</si>
  <si>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</si>
  <si>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</si>
  <si>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</si>
  <si>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</si>
  <si>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Ալվինա Հարությունյան</t>
  </si>
  <si>
    <t>Գայանե Պողոսյան</t>
  </si>
  <si>
    <t xml:space="preserve">«Երևանի Նոր Նորք վարչական շրջանի մշակույթի կենտրոն» ՀՈԱԿ-ի </t>
  </si>
  <si>
    <t>&lt;&lt;Երևանի Նոր Նորքի Շախմատի մանկապատանեկան մարզադպրոց&gt;&gt; ՀՈԱԿ</t>
  </si>
  <si>
    <t>Դեբիտորական պարտք</t>
  </si>
  <si>
    <t>Հագուստի/կոշիկի գծով (բեմական)</t>
  </si>
  <si>
    <t>Մաքրման ծառայություն</t>
  </si>
  <si>
    <t>Տրանսպորտային ծախսեր</t>
  </si>
  <si>
    <t>Երգ</t>
  </si>
  <si>
    <t>Վոկալ</t>
  </si>
  <si>
    <t>Նկարչություն</t>
  </si>
  <si>
    <t>նկարչություն</t>
  </si>
  <si>
    <t>մոդելավորում և կարուձև</t>
  </si>
  <si>
    <t>Ձեռարվեստ</t>
  </si>
  <si>
    <t>պար</t>
  </si>
  <si>
    <t>Պար</t>
  </si>
  <si>
    <t>Ժամանակակից պար</t>
  </si>
  <si>
    <t>Ժողովրդական պար</t>
  </si>
  <si>
    <t>Լատինաամերիկյան պարեր</t>
  </si>
  <si>
    <t>Պարային ակրոբատիկա</t>
  </si>
  <si>
    <t>Խեցեգործություն</t>
  </si>
  <si>
    <t>հոլունագործություն</t>
  </si>
  <si>
    <t>ասեղնագործություն</t>
  </si>
  <si>
    <t>ուլունքագործություն</t>
  </si>
  <si>
    <t>Դիզայն</t>
  </si>
  <si>
    <t>դաշնամուր</t>
  </si>
  <si>
    <t>դհոլ</t>
  </si>
  <si>
    <t>Գերածախս՝ կատարված վերջնահաշվարկ, նոր հաստիքի հաստատման հետևանքով, վերջնահաշվարկ, մայրության նպաստ</t>
  </si>
  <si>
    <t>Գնաճ, Լյուքսեմբուրգ 2նրբ. Դահլիճ ուսումնական նյութերի գնում</t>
  </si>
  <si>
    <t>Գնաճ, Լյուքսեմբուրգ 2նրբ. Նկուղի վերանորոգում ապաստարանին համապատասխան</t>
  </si>
  <si>
    <t>համակարգչային տեխնիկայի անբավարար վիճակ</t>
  </si>
  <si>
    <t>ուսումնական պրոցեսի կազմակերպման համար հայտարարություն</t>
  </si>
  <si>
    <t>Գնաճ</t>
  </si>
  <si>
    <t>Միջոցառումներ ժամանակ խմբերի տեղափոխություն</t>
  </si>
  <si>
    <t>Հավելված 5</t>
  </si>
  <si>
    <t>Հավելված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</si>
</sst>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9"/>
      <color theme="1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32" fillId="0" borderId="12" xfId="0" applyFont="1" applyBorder="1" applyAlignment="1" applyProtection="1">
      <alignment horizontal="center" vertical="center"/>
      <protection locked="0"/>
    </xf>
    <xf numFmtId="0" fontId="34" fillId="0" borderId="11" xfId="49" applyFont="1" applyBorder="1" applyAlignment="1">
      <alignment horizontal="center" vertical="center" wrapText="1"/>
    </xf>
    <xf numFmtId="0" fontId="65" fillId="0" borderId="10" xfId="49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66" fillId="0" borderId="10" xfId="45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vertical="center" wrapText="1"/>
    </xf>
    <xf numFmtId="0" fontId="49" fillId="0" borderId="34" xfId="19" applyFont="1" applyBorder="1" applyAlignment="1">
      <alignment horizontal="center" vertical="center"/>
    </xf>
    <xf numFmtId="0" fontId="49" fillId="0" borderId="21" xfId="19" applyFont="1" applyBorder="1" applyAlignment="1">
      <alignment horizontal="center" vertical="center"/>
    </xf>
    <xf numFmtId="0" fontId="49" fillId="0" borderId="43" xfId="19" applyFont="1" applyBorder="1" applyAlignment="1">
      <alignment horizontal="center" vertical="center"/>
    </xf>
    <xf numFmtId="0" fontId="49" fillId="0" borderId="44" xfId="19" applyFont="1" applyBorder="1" applyAlignment="1">
      <alignment vertical="center"/>
    </xf>
    <xf numFmtId="0" fontId="49" fillId="0" borderId="45" xfId="19" applyFont="1" applyBorder="1" applyAlignment="1">
      <alignment horizontal="center" vertical="center"/>
    </xf>
    <xf numFmtId="0" fontId="49" fillId="0" borderId="44" xfId="19" applyFont="1" applyBorder="1" applyAlignment="1">
      <alignment horizontal="center" vertical="center"/>
    </xf>
    <xf numFmtId="0" fontId="49" fillId="0" borderId="45" xfId="19" applyFont="1" applyBorder="1" applyAlignment="1">
      <alignment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4"/>
  <sheetViews>
    <sheetView view="pageBreakPreview" topLeftCell="A51" zoomScaleSheetLayoutView="100" workbookViewId="0">
      <selection activeCell="H77" sqref="H7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5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294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54" t="s">
        <v>43</v>
      </c>
      <c r="B7" s="554"/>
      <c r="C7" s="554"/>
      <c r="D7" s="554"/>
      <c r="E7" s="50"/>
    </row>
    <row r="8" spans="1:14" ht="27.75" customHeight="1">
      <c r="A8" s="555" t="s">
        <v>262</v>
      </c>
      <c r="B8" s="555"/>
      <c r="C8" s="555"/>
      <c r="D8" s="555"/>
    </row>
    <row r="9" spans="1:14" ht="18.75" customHeight="1">
      <c r="A9" s="556" t="s">
        <v>236</v>
      </c>
      <c r="B9" s="556"/>
      <c r="C9" s="556"/>
      <c r="D9" s="556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54367.7</v>
      </c>
      <c r="E12" s="441" t="s">
        <v>217</v>
      </c>
    </row>
    <row r="13" spans="1:14" ht="33.75" hidden="1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customHeight="1">
      <c r="A14" s="198">
        <v>2</v>
      </c>
      <c r="B14" s="199" t="s">
        <v>8</v>
      </c>
      <c r="C14" s="63"/>
      <c r="D14" s="413">
        <f>+'Dramakan hosqer'!C17</f>
        <v>13459.9</v>
      </c>
      <c r="E14" s="441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1" t="s">
        <v>211</v>
      </c>
    </row>
    <row r="16" spans="1:14" ht="18" customHeight="1">
      <c r="A16" s="198">
        <v>3</v>
      </c>
      <c r="B16" s="199" t="s">
        <v>65</v>
      </c>
      <c r="C16" s="61"/>
      <c r="D16" s="413">
        <f>+Komunal!M28</f>
        <v>667.12223600000004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4</v>
      </c>
      <c r="B20" s="199" t="s">
        <v>124</v>
      </c>
      <c r="C20" s="61"/>
      <c r="D20" s="312">
        <f>SUM(D21:D22)</f>
        <v>950.4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7">
        <f>+D67</f>
        <v>950.4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4.2</v>
      </c>
      <c r="B22" s="40" t="s">
        <v>76</v>
      </c>
      <c r="C22" s="63"/>
      <c r="D22" s="311"/>
      <c r="E22" s="74" t="s">
        <v>221</v>
      </c>
      <c r="F22" s="2"/>
      <c r="G22" s="2"/>
      <c r="H22" s="471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10">
        <v>16</v>
      </c>
      <c r="E23" s="55"/>
    </row>
    <row r="24" spans="1:24" s="2" customFormat="1" ht="17.25" customHeight="1">
      <c r="A24" s="202">
        <v>6</v>
      </c>
      <c r="B24" s="80" t="s">
        <v>264</v>
      </c>
      <c r="C24" s="512"/>
      <c r="D24" s="310">
        <v>55.7</v>
      </c>
      <c r="E24" s="27"/>
    </row>
    <row r="25" spans="1:24" s="2" customFormat="1" ht="19.5" hidden="1" customHeight="1">
      <c r="A25" s="198"/>
      <c r="B25" s="203"/>
      <c r="C25" s="512"/>
      <c r="D25" s="310"/>
      <c r="E25" s="534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69516.822235999978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hosqer'!C86</f>
        <v>60651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327">
        <f>+Ashkhatavardz!C8+Ashkhatavardz!J7</f>
        <v>8243.2999999999993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v>2322.8000000000002</v>
      </c>
      <c r="E32" s="469">
        <f>+D32-Komunal!F20</f>
        <v>-580.69999999999982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v>326.5</v>
      </c>
      <c r="E33" s="469">
        <f>+D33-Komunal!J20</f>
        <v>-81.600000000000023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v>19.2</v>
      </c>
      <c r="E34" s="469">
        <f>D34-Komunal!M20</f>
        <v>-4.8000000000000007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129.6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129.6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31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6.2</v>
      </c>
      <c r="B40" s="40" t="s">
        <v>22</v>
      </c>
      <c r="C40" s="63"/>
      <c r="D40" s="311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10">
        <v>360</v>
      </c>
      <c r="E42" s="55"/>
      <c r="K42" s="410"/>
      <c r="L42" s="411"/>
      <c r="M42" s="438"/>
      <c r="N42" s="411"/>
      <c r="O42" s="439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10">
        <v>150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5" t="s">
        <v>77</v>
      </c>
      <c r="C44" s="61"/>
      <c r="D44" s="310">
        <v>52.2</v>
      </c>
      <c r="E44" s="55"/>
    </row>
    <row r="45" spans="1:24" ht="18" customHeight="1">
      <c r="A45" s="198">
        <v>10</v>
      </c>
      <c r="B45" s="199" t="s">
        <v>50</v>
      </c>
      <c r="C45" s="61"/>
      <c r="D45" s="310">
        <v>435</v>
      </c>
      <c r="E45" s="55"/>
    </row>
    <row r="46" spans="1:24" ht="18.75" hidden="1" customHeight="1">
      <c r="A46" s="198">
        <v>13</v>
      </c>
      <c r="B46" s="199" t="s">
        <v>121</v>
      </c>
      <c r="C46" s="61"/>
      <c r="D46" s="310">
        <v>0</v>
      </c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11</v>
      </c>
      <c r="B48" s="199" t="s">
        <v>25</v>
      </c>
      <c r="C48" s="61"/>
      <c r="D48" s="310">
        <v>1090</v>
      </c>
      <c r="E48" s="55"/>
      <c r="F48" s="62"/>
    </row>
    <row r="49" spans="1:5" ht="18" customHeight="1">
      <c r="A49" s="198">
        <v>12</v>
      </c>
      <c r="B49" s="199" t="s">
        <v>26</v>
      </c>
      <c r="C49" s="61"/>
      <c r="D49" s="310">
        <v>119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customHeight="1">
      <c r="A51" s="198">
        <v>13</v>
      </c>
      <c r="B51" s="199" t="s">
        <v>56</v>
      </c>
      <c r="C51" s="61"/>
      <c r="D51" s="312">
        <f>+D16</f>
        <v>667.12223600000004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14</v>
      </c>
      <c r="B53" s="199" t="s">
        <v>78</v>
      </c>
      <c r="C53" s="61"/>
      <c r="D53" s="310">
        <v>134</v>
      </c>
      <c r="E53" s="55"/>
    </row>
    <row r="54" spans="1:5" ht="18.75" customHeight="1">
      <c r="A54" s="198">
        <v>15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16</v>
      </c>
      <c r="B55" s="199" t="s">
        <v>48</v>
      </c>
      <c r="C55" s="61"/>
      <c r="D55" s="310">
        <v>3</v>
      </c>
      <c r="E55" s="55"/>
    </row>
    <row r="56" spans="1:5" ht="18.75" customHeight="1">
      <c r="A56" s="198">
        <v>17</v>
      </c>
      <c r="B56" s="199" t="s">
        <v>123</v>
      </c>
      <c r="C56" s="61"/>
      <c r="D56" s="310">
        <v>50.9</v>
      </c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customHeight="1">
      <c r="A58" s="198">
        <v>18</v>
      </c>
      <c r="B58" s="199" t="s">
        <v>66</v>
      </c>
      <c r="C58" s="61"/>
      <c r="D58" s="310">
        <v>95</v>
      </c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customHeight="1">
      <c r="A60" s="198">
        <v>19</v>
      </c>
      <c r="B60" s="201" t="s">
        <v>204</v>
      </c>
      <c r="C60" s="61"/>
      <c r="D60" s="310">
        <v>650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customHeight="1">
      <c r="A62" s="198">
        <v>20</v>
      </c>
      <c r="B62" s="199" t="s">
        <v>136</v>
      </c>
      <c r="C62" s="61"/>
      <c r="D62" s="310">
        <v>300</v>
      </c>
      <c r="E62" s="55"/>
    </row>
    <row r="63" spans="1:5" s="6" customFormat="1" ht="18.75" customHeight="1">
      <c r="A63" s="198">
        <v>21</v>
      </c>
      <c r="B63" s="203" t="s">
        <v>265</v>
      </c>
      <c r="C63" s="62"/>
      <c r="D63" s="310">
        <v>450</v>
      </c>
      <c r="E63" s="55"/>
    </row>
    <row r="64" spans="1:5" s="6" customFormat="1" ht="18.75" customHeight="1">
      <c r="A64" s="198">
        <v>22</v>
      </c>
      <c r="B64" s="203" t="s">
        <v>267</v>
      </c>
      <c r="C64" s="62"/>
      <c r="D64" s="310">
        <v>243</v>
      </c>
      <c r="E64" s="55"/>
    </row>
    <row r="65" spans="1:15" s="6" customFormat="1" ht="18.75" customHeight="1">
      <c r="A65" s="198">
        <v>23</v>
      </c>
      <c r="B65" s="203" t="s">
        <v>266</v>
      </c>
      <c r="C65" s="62"/>
      <c r="D65" s="310">
        <v>63.5</v>
      </c>
      <c r="E65" s="534" t="s">
        <v>207</v>
      </c>
    </row>
    <row r="66" spans="1:15" ht="18.75" customHeight="1">
      <c r="A66" s="198">
        <v>24</v>
      </c>
      <c r="B66" s="80" t="s">
        <v>27</v>
      </c>
      <c r="C66" s="61"/>
      <c r="D66" s="310">
        <f>950.4+30</f>
        <v>980.4</v>
      </c>
      <c r="E66" s="55"/>
    </row>
    <row r="67" spans="1:15" s="3" customFormat="1" ht="18.75" customHeight="1">
      <c r="A67" s="205">
        <v>24.1</v>
      </c>
      <c r="B67" s="73" t="s">
        <v>81</v>
      </c>
      <c r="C67" s="63"/>
      <c r="D67" s="310">
        <v>950.4</v>
      </c>
      <c r="E67" s="27"/>
      <c r="F67" s="2"/>
      <c r="G67" s="2"/>
      <c r="H67" s="2"/>
      <c r="I67" s="2"/>
      <c r="J67" s="2"/>
      <c r="K67" s="2"/>
      <c r="L67" s="2"/>
      <c r="M67" s="2"/>
      <c r="N67" s="2"/>
    </row>
    <row r="68" spans="1:15" ht="18" hidden="1" customHeight="1">
      <c r="A68" s="198">
        <v>33</v>
      </c>
      <c r="B68" s="199" t="s">
        <v>82</v>
      </c>
      <c r="C68" s="61"/>
      <c r="D68" s="310"/>
      <c r="E68" s="55"/>
    </row>
    <row r="69" spans="1:15" s="18" customFormat="1" ht="20.25" hidden="1" customHeight="1">
      <c r="A69" s="198">
        <v>34</v>
      </c>
      <c r="B69" s="199" t="s">
        <v>70</v>
      </c>
      <c r="C69" s="61"/>
      <c r="D69" s="310"/>
      <c r="E69" s="67"/>
      <c r="F69" s="17"/>
      <c r="G69" s="17"/>
      <c r="H69" s="17"/>
      <c r="I69" s="17"/>
      <c r="J69" s="17"/>
      <c r="K69" s="17"/>
      <c r="L69" s="17"/>
      <c r="M69" s="17"/>
      <c r="N69" s="17"/>
    </row>
    <row r="70" spans="1:15" ht="23.25" customHeight="1">
      <c r="A70" s="68"/>
      <c r="B70" s="69" t="s">
        <v>32</v>
      </c>
      <c r="C70" s="58"/>
      <c r="D70" s="374">
        <f>SUM(D29,D32:D37,D41:D66,D68:D69)</f>
        <v>69516.822235999978</v>
      </c>
      <c r="E70" s="371">
        <f>+D26-D70</f>
        <v>0</v>
      </c>
    </row>
    <row r="71" spans="1:15" ht="37.5" customHeight="1">
      <c r="B71" s="70"/>
      <c r="C71" s="11"/>
      <c r="D71" s="60"/>
      <c r="E71" s="55"/>
    </row>
    <row r="72" spans="1:15" ht="26.25" hidden="1" customHeight="1">
      <c r="B72" s="10" t="s">
        <v>2</v>
      </c>
      <c r="C72" s="538" t="s">
        <v>260</v>
      </c>
      <c r="D72" s="229"/>
      <c r="E72" s="55"/>
    </row>
    <row r="73" spans="1:15" ht="12.75" hidden="1" customHeight="1">
      <c r="B73" s="70"/>
      <c r="C73" s="307" t="s">
        <v>97</v>
      </c>
      <c r="D73" s="230"/>
      <c r="E73" s="55"/>
    </row>
    <row r="74" spans="1:15" ht="27" hidden="1" customHeight="1">
      <c r="B74" s="10" t="s">
        <v>6</v>
      </c>
      <c r="C74" s="538" t="s">
        <v>261</v>
      </c>
      <c r="D74" s="229"/>
      <c r="E74" s="55"/>
    </row>
    <row r="75" spans="1:15" ht="13.5" hidden="1" customHeight="1">
      <c r="B75" s="71"/>
      <c r="C75" s="307" t="s">
        <v>97</v>
      </c>
      <c r="D75" s="230"/>
      <c r="E75" s="55"/>
    </row>
    <row r="76" spans="1:15" hidden="1">
      <c r="B76" s="8" t="s">
        <v>182</v>
      </c>
      <c r="C76" s="71"/>
      <c r="D76" s="60"/>
      <c r="E76" s="55"/>
    </row>
    <row r="77" spans="1:15" s="71" customFormat="1" ht="76.2" customHeight="1">
      <c r="B77" s="535" t="s">
        <v>237</v>
      </c>
      <c r="D77" s="440" t="s">
        <v>259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s="71" customFormat="1" ht="40.5" customHeight="1">
      <c r="B78" s="321"/>
      <c r="C78" s="302"/>
      <c r="E78" s="60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tabSelected="1" view="pageBreakPreview" topLeftCell="A62" zoomScaleNormal="100" zoomScaleSheetLayoutView="100" workbookViewId="0">
      <selection activeCell="J98" sqref="J98"/>
    </sheetView>
  </sheetViews>
  <sheetFormatPr defaultColWidth="9.109375" defaultRowHeight="15"/>
  <cols>
    <col min="1" max="1" width="4.5546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0" t="s">
        <v>295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9" t="s">
        <v>43</v>
      </c>
      <c r="B7" s="559"/>
      <c r="C7" s="559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55" t="str">
        <f>+'Ekamut-caxs'!A8:D8</f>
        <v xml:space="preserve">«Երևանի Նոր Նորք վարչական շրջանի մշակույթի կենտրոն» ՀՈԱԿ-ի </v>
      </c>
      <c r="B8" s="555"/>
      <c r="C8" s="555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56" t="s">
        <v>238</v>
      </c>
      <c r="B9" s="556"/>
      <c r="C9" s="556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1291.972</v>
      </c>
      <c r="D13" s="557"/>
      <c r="E13" s="558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68566.422235999984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54367.7</v>
      </c>
      <c r="D15" s="131"/>
      <c r="E15" s="49"/>
      <c r="F15" s="49"/>
      <c r="G15" s="49"/>
      <c r="H15" s="49"/>
      <c r="I15" s="97"/>
      <c r="J15" s="97"/>
      <c r="K15" s="97"/>
    </row>
    <row r="16" spans="1:11" ht="22.5" hidden="1" customHeight="1">
      <c r="A16" s="28">
        <v>2</v>
      </c>
      <c r="B16" s="545" t="s">
        <v>196</v>
      </c>
      <c r="C16" s="352">
        <f>+'Pastaci finansav.'!D11</f>
        <v>0</v>
      </c>
    </row>
    <row r="17" spans="1:11" s="95" customFormat="1" ht="17.399999999999999">
      <c r="A17" s="79">
        <v>2</v>
      </c>
      <c r="B17" s="340" t="s">
        <v>8</v>
      </c>
      <c r="C17" s="339">
        <f>+'Pastaci finansav.'!E11</f>
        <v>13459.9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>
      <c r="A19" s="79">
        <v>3</v>
      </c>
      <c r="B19" s="342" t="s">
        <v>65</v>
      </c>
      <c r="C19" s="338">
        <f>+'Ekamut-caxs'!D16</f>
        <v>667.12223600000004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customHeight="1">
      <c r="A23" s="79">
        <v>4</v>
      </c>
      <c r="B23" s="337" t="s">
        <v>35</v>
      </c>
      <c r="C23" s="338">
        <v>55.7</v>
      </c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5</v>
      </c>
      <c r="B24" s="337" t="s">
        <v>10</v>
      </c>
      <c r="C24" s="339">
        <f>+'Ekamut-caxs'!D23</f>
        <v>16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6</v>
      </c>
      <c r="B25" s="343"/>
      <c r="C25" s="338"/>
      <c r="D25" s="134"/>
      <c r="E25" s="125"/>
      <c r="F25" s="125"/>
      <c r="G25" s="125"/>
      <c r="H25" s="49"/>
    </row>
    <row r="26" spans="1:11" s="97" customFormat="1" ht="16.5" hidden="1" customHeight="1">
      <c r="A26" s="79"/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C28+C72+C85</f>
        <v>69360.350235999984</v>
      </c>
      <c r="D27" s="377">
        <f>+C13-C70</f>
        <v>683.04399999999998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SUM(C29,C32:C37,C41:C66,C70:C71)</f>
        <v>69145.350235999984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60651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2">
        <f>+'Ekamut-caxs'!D30</f>
        <v>8243.2999999999993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2322.8000000000002</v>
      </c>
      <c r="D32" s="470">
        <f>+C32-Komunal!F20</f>
        <v>-580.69999999999982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326.5</v>
      </c>
      <c r="D33" s="470">
        <f>+C33-Komunal!J20</f>
        <v>-81.600000000000023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19.2</v>
      </c>
      <c r="D34" s="470">
        <f>+C34-Komunal!M20</f>
        <v>-4.8000000000000007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129.6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129.6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57.6</v>
      </c>
    </row>
    <row r="39" spans="1:11" ht="18" hidden="1" customHeight="1">
      <c r="A39" s="28">
        <v>7.2</v>
      </c>
      <c r="B39" s="33" t="s">
        <v>21</v>
      </c>
      <c r="C39" s="339">
        <f>+'Ekamut-caxs'!D39</f>
        <v>0</v>
      </c>
    </row>
    <row r="40" spans="1:11" ht="18" customHeight="1">
      <c r="A40" s="28">
        <v>6.2</v>
      </c>
      <c r="B40" s="33" t="s">
        <v>22</v>
      </c>
      <c r="C40" s="339">
        <f>+'Ekamut-caxs'!D40</f>
        <v>72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40" t="s">
        <v>31</v>
      </c>
      <c r="C42" s="338">
        <f>+'Ekamut-caxs'!D42</f>
        <v>360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40" t="s">
        <v>24</v>
      </c>
      <c r="C43" s="338">
        <f>+'Ekamut-caxs'!D43</f>
        <v>150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5" t="s">
        <v>77</v>
      </c>
      <c r="C44" s="338">
        <v>52.2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10</v>
      </c>
      <c r="B45" s="340" t="s">
        <v>50</v>
      </c>
      <c r="C45" s="339">
        <f>+'Ekamut-caxs'!D45</f>
        <v>435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12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11</v>
      </c>
      <c r="B48" s="340" t="s">
        <v>25</v>
      </c>
      <c r="C48" s="339">
        <f>+'Ekamut-caxs'!D48</f>
        <v>1090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12</v>
      </c>
      <c r="B49" s="340" t="s">
        <v>26</v>
      </c>
      <c r="C49" s="339">
        <f>+'Ekamut-caxs'!D49</f>
        <v>119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customHeight="1">
      <c r="A51" s="79">
        <v>13</v>
      </c>
      <c r="B51" s="340" t="s">
        <v>56</v>
      </c>
      <c r="C51" s="339">
        <f>+'Ekamut-caxs'!D51</f>
        <v>667.12223600000004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14</v>
      </c>
      <c r="B53" s="340" t="s">
        <v>78</v>
      </c>
      <c r="C53" s="339">
        <f>+'Ekamut-caxs'!D53</f>
        <v>134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15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17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customHeight="1">
      <c r="A56" s="79">
        <v>18</v>
      </c>
      <c r="B56" s="340" t="s">
        <v>123</v>
      </c>
      <c r="C56" s="339">
        <f>+'Ekamut-caxs'!D56</f>
        <v>50.9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19</v>
      </c>
      <c r="B58" s="340" t="s">
        <v>66</v>
      </c>
      <c r="C58" s="339">
        <f>+'Ekamut-caxs'!D58</f>
        <v>95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1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20</v>
      </c>
      <c r="B60" s="358" t="s">
        <v>204</v>
      </c>
      <c r="C60" s="339">
        <f>+'Ekamut-caxs'!D60</f>
        <v>650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customHeight="1">
      <c r="A62" s="79">
        <v>21</v>
      </c>
      <c r="B62" s="340" t="s">
        <v>136</v>
      </c>
      <c r="C62" s="339">
        <f>+'Ekamut-caxs'!D62</f>
        <v>300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22</v>
      </c>
      <c r="B63" s="360" t="s">
        <v>265</v>
      </c>
      <c r="C63" s="338">
        <f>+'Ekamut-caxs'!D63</f>
        <v>450</v>
      </c>
      <c r="D63" s="138"/>
      <c r="E63" s="87"/>
      <c r="F63" s="87"/>
      <c r="G63" s="87"/>
      <c r="H63" s="72"/>
    </row>
    <row r="64" spans="1:11" s="88" customFormat="1" ht="18" customHeight="1">
      <c r="A64" s="79">
        <v>23</v>
      </c>
      <c r="B64" s="360" t="s">
        <v>267</v>
      </c>
      <c r="C64" s="338">
        <v>243</v>
      </c>
      <c r="D64" s="138"/>
      <c r="E64" s="87"/>
      <c r="F64" s="87"/>
      <c r="G64" s="87"/>
      <c r="H64" s="72"/>
    </row>
    <row r="65" spans="1:11" s="88" customFormat="1" ht="18" customHeight="1">
      <c r="A65" s="79">
        <v>24</v>
      </c>
      <c r="B65" s="360" t="s">
        <v>266</v>
      </c>
      <c r="C65" s="338">
        <f>+'Ekamut-caxs'!D65</f>
        <v>63.5</v>
      </c>
      <c r="D65" s="130" t="s">
        <v>207</v>
      </c>
      <c r="E65" s="87"/>
      <c r="F65" s="87"/>
      <c r="G65" s="87"/>
      <c r="H65" s="72"/>
    </row>
    <row r="66" spans="1:11" s="120" customFormat="1" ht="22.5" hidden="1" customHeight="1">
      <c r="A66" s="79">
        <v>32</v>
      </c>
      <c r="B66" s="361" t="s">
        <v>37</v>
      </c>
      <c r="C66" s="339">
        <f>SUM(C67:C69)</f>
        <v>0</v>
      </c>
      <c r="D66" s="137"/>
      <c r="E66" s="111"/>
      <c r="F66" s="111"/>
      <c r="G66" s="111"/>
      <c r="H66" s="111"/>
      <c r="I66" s="119"/>
      <c r="J66" s="119"/>
      <c r="K66" s="119"/>
    </row>
    <row r="67" spans="1:11" ht="19.5" hidden="1" customHeight="1">
      <c r="A67" s="15">
        <v>32.1</v>
      </c>
      <c r="B67" s="123" t="s">
        <v>38</v>
      </c>
      <c r="C67" s="317"/>
    </row>
    <row r="68" spans="1:11" ht="19.5" hidden="1" customHeight="1">
      <c r="A68" s="15">
        <v>32.200000000000003</v>
      </c>
      <c r="B68" s="123" t="s">
        <v>51</v>
      </c>
      <c r="C68" s="317"/>
    </row>
    <row r="69" spans="1:11" ht="19.5" hidden="1" customHeight="1">
      <c r="A69" s="15">
        <v>32.299999999999997</v>
      </c>
      <c r="B69" s="123" t="s">
        <v>87</v>
      </c>
      <c r="C69" s="317">
        <f>+'Ekamut-caxs'!D68</f>
        <v>0</v>
      </c>
    </row>
    <row r="70" spans="1:11" s="120" customFormat="1" ht="17.25" customHeight="1">
      <c r="A70" s="91">
        <v>25</v>
      </c>
      <c r="B70" s="346" t="s">
        <v>39</v>
      </c>
      <c r="C70" s="339">
        <f>+'Deb. ev kreditor'!D59-'Deb. ev kreditor'!D54</f>
        <v>608.928</v>
      </c>
      <c r="D70" s="137"/>
      <c r="E70" s="111"/>
      <c r="F70" s="111"/>
      <c r="G70" s="111"/>
      <c r="H70" s="111"/>
      <c r="I70" s="119"/>
      <c r="J70" s="119"/>
      <c r="K70" s="119"/>
    </row>
    <row r="71" spans="1:11" s="120" customFormat="1" ht="16.5" hidden="1" customHeight="1">
      <c r="A71" s="91">
        <v>27</v>
      </c>
      <c r="B71" s="347" t="s">
        <v>88</v>
      </c>
      <c r="C71" s="338"/>
      <c r="D71" s="137" t="s">
        <v>229</v>
      </c>
      <c r="E71" s="111"/>
      <c r="F71" s="111"/>
      <c r="G71" s="111"/>
      <c r="H71" s="111"/>
      <c r="I71" s="119"/>
      <c r="J71" s="119"/>
      <c r="K71" s="119"/>
    </row>
    <row r="72" spans="1:11" s="102" customFormat="1" ht="25.5" customHeight="1">
      <c r="A72" s="45" t="s">
        <v>59</v>
      </c>
      <c r="B72" s="105" t="s">
        <v>62</v>
      </c>
      <c r="C72" s="348">
        <f>C73+C81</f>
        <v>215</v>
      </c>
      <c r="D72" s="139"/>
      <c r="E72" s="128"/>
      <c r="F72" s="128"/>
      <c r="G72" s="128"/>
      <c r="H72" s="128"/>
      <c r="I72" s="101"/>
      <c r="J72" s="101"/>
      <c r="K72" s="101"/>
    </row>
    <row r="73" spans="1:11" s="118" customFormat="1" ht="18" customHeight="1">
      <c r="A73" s="91">
        <v>1</v>
      </c>
      <c r="B73" s="349" t="s">
        <v>92</v>
      </c>
      <c r="C73" s="339">
        <f>SUM(C74:C80)</f>
        <v>215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1.1000000000000001</v>
      </c>
      <c r="B74" s="350" t="s">
        <v>89</v>
      </c>
      <c r="C74" s="338">
        <v>99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7.25" hidden="1" customHeight="1">
      <c r="A75" s="91">
        <v>1.2</v>
      </c>
      <c r="B75" s="350" t="s">
        <v>90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customHeight="1">
      <c r="A76" s="91">
        <v>1.2</v>
      </c>
      <c r="B76" s="350" t="s">
        <v>91</v>
      </c>
      <c r="C76" s="338">
        <v>116</v>
      </c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8" hidden="1" customHeight="1">
      <c r="A77" s="91">
        <v>1.4</v>
      </c>
      <c r="B77" s="350" t="s">
        <v>205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1.5</v>
      </c>
      <c r="B78" s="350" t="s">
        <v>67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1.6</v>
      </c>
      <c r="B79" s="351" t="s">
        <v>68</v>
      </c>
      <c r="C79" s="338"/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hidden="1" customHeight="1">
      <c r="A80" s="91">
        <v>1.7</v>
      </c>
      <c r="B80" s="351"/>
      <c r="C80" s="338"/>
      <c r="D80" s="536" t="s">
        <v>206</v>
      </c>
      <c r="E80" s="126"/>
      <c r="F80" s="126"/>
      <c r="G80" s="126"/>
      <c r="H80" s="126"/>
      <c r="I80" s="117"/>
      <c r="J80" s="117"/>
      <c r="K80" s="117"/>
    </row>
    <row r="81" spans="1:11" s="118" customFormat="1" ht="35.25" hidden="1" customHeight="1">
      <c r="A81" s="91">
        <v>2</v>
      </c>
      <c r="B81" s="349" t="s">
        <v>93</v>
      </c>
      <c r="C81" s="339">
        <f>SUM(C82:C84)</f>
        <v>0</v>
      </c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2.1</v>
      </c>
      <c r="B82" s="349" t="s">
        <v>64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2.2000000000000002</v>
      </c>
      <c r="B83" s="362" t="s">
        <v>63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.75" hidden="1" customHeight="1">
      <c r="A84" s="91">
        <v>2.2999999999999998</v>
      </c>
      <c r="B84" s="349" t="s">
        <v>52</v>
      </c>
      <c r="C84" s="338"/>
      <c r="D84" s="135"/>
      <c r="E84" s="126"/>
      <c r="F84" s="126"/>
      <c r="G84" s="126"/>
      <c r="H84" s="126"/>
      <c r="I84" s="117"/>
      <c r="J84" s="117"/>
      <c r="K84" s="117"/>
    </row>
    <row r="85" spans="1:11" s="102" customFormat="1" ht="37.5" hidden="1" customHeight="1">
      <c r="A85" s="45" t="s">
        <v>60</v>
      </c>
      <c r="B85" s="14" t="s">
        <v>133</v>
      </c>
      <c r="C85" s="348">
        <f>SUM(C86:C87)</f>
        <v>0</v>
      </c>
      <c r="D85" s="139"/>
      <c r="E85" s="128"/>
      <c r="F85" s="128"/>
      <c r="G85" s="128"/>
      <c r="H85" s="128"/>
      <c r="I85" s="101"/>
      <c r="J85" s="101"/>
      <c r="K85" s="101"/>
    </row>
    <row r="86" spans="1:11" s="118" customFormat="1" ht="15.75" hidden="1" customHeight="1">
      <c r="A86" s="91">
        <v>1</v>
      </c>
      <c r="B86" s="344" t="s">
        <v>231</v>
      </c>
      <c r="C86" s="338"/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5.75" hidden="1" customHeight="1">
      <c r="A87" s="91">
        <v>2</v>
      </c>
      <c r="B87" s="344"/>
      <c r="C87" s="338"/>
      <c r="D87" s="130"/>
      <c r="E87" s="126"/>
      <c r="F87" s="126"/>
      <c r="G87" s="126"/>
      <c r="H87" s="126"/>
      <c r="I87" s="117"/>
      <c r="J87" s="117"/>
      <c r="K87" s="117"/>
    </row>
    <row r="88" spans="1:11" s="122" customFormat="1" ht="39" customHeight="1">
      <c r="A88" s="13" t="s">
        <v>40</v>
      </c>
      <c r="B88" s="14" t="s">
        <v>41</v>
      </c>
      <c r="C88" s="348">
        <f>C13+C14-C27</f>
        <v>498.04399999999441</v>
      </c>
      <c r="D88" s="557"/>
      <c r="E88" s="558"/>
      <c r="F88" s="368"/>
      <c r="G88" s="368"/>
      <c r="H88" s="310"/>
      <c r="I88" s="121"/>
      <c r="J88" s="121"/>
      <c r="K88" s="121"/>
    </row>
    <row r="89" spans="1:11" s="102" customFormat="1" ht="45" customHeight="1">
      <c r="A89" s="108"/>
      <c r="B89" s="109"/>
      <c r="D89" s="382"/>
      <c r="E89" s="128"/>
      <c r="F89" s="128"/>
      <c r="G89" s="128"/>
      <c r="H89" s="128"/>
      <c r="I89" s="101"/>
      <c r="J89" s="101"/>
      <c r="K89" s="101"/>
    </row>
    <row r="90" spans="1:11" s="7" customFormat="1" ht="21.75" hidden="1" customHeight="1">
      <c r="B90" s="19" t="s">
        <v>2</v>
      </c>
      <c r="C90" s="378" t="str">
        <f>+'Ekamut-caxs'!C72</f>
        <v>Ալվինա Հարությունյան</v>
      </c>
      <c r="D90" s="229"/>
      <c r="E90" s="49"/>
      <c r="F90" s="49"/>
      <c r="G90" s="49"/>
      <c r="H90" s="49"/>
      <c r="I90" s="6"/>
      <c r="J90" s="6"/>
      <c r="K90" s="6"/>
    </row>
    <row r="91" spans="1:11" s="3" customFormat="1" ht="13.5" hidden="1" customHeight="1">
      <c r="A91" s="7"/>
      <c r="B91" s="7" t="s">
        <v>4</v>
      </c>
      <c r="C91" s="379" t="s">
        <v>97</v>
      </c>
      <c r="D91" s="230"/>
      <c r="E91" s="112"/>
      <c r="F91" s="112"/>
      <c r="G91" s="112"/>
      <c r="H91" s="112"/>
      <c r="I91" s="2"/>
      <c r="J91" s="2"/>
      <c r="K91" s="2"/>
    </row>
    <row r="92" spans="1:11" s="3" customFormat="1" ht="22.5" hidden="1" customHeight="1">
      <c r="B92" s="18" t="s">
        <v>6</v>
      </c>
      <c r="C92" s="380" t="str">
        <f>+'Ekamut-caxs'!C74</f>
        <v>Գայանե Պողոսյան</v>
      </c>
      <c r="D92" s="302"/>
      <c r="E92" s="112"/>
      <c r="F92" s="112"/>
      <c r="G92" s="112"/>
      <c r="H92" s="112"/>
      <c r="I92" s="2"/>
      <c r="J92" s="2"/>
      <c r="K92" s="2"/>
    </row>
    <row r="93" spans="1:11" s="3" customFormat="1" ht="12" hidden="1" customHeight="1">
      <c r="C93" s="379" t="s">
        <v>97</v>
      </c>
      <c r="D93" s="230"/>
      <c r="E93" s="112"/>
      <c r="F93" s="112"/>
      <c r="G93" s="112"/>
      <c r="H93" s="112"/>
      <c r="I93" s="2"/>
      <c r="J93" s="2"/>
      <c r="K93" s="2"/>
    </row>
    <row r="94" spans="1:11" s="3" customFormat="1" hidden="1">
      <c r="B94" s="8" t="s">
        <v>172</v>
      </c>
      <c r="C94" s="103"/>
      <c r="D94" s="383"/>
      <c r="E94" s="112"/>
      <c r="F94" s="112"/>
      <c r="G94" s="112"/>
      <c r="H94" s="112"/>
      <c r="I94" s="2"/>
      <c r="J94" s="2"/>
      <c r="K94" s="2"/>
    </row>
    <row r="95" spans="1:11" s="320" customFormat="1" ht="74.400000000000006" customHeight="1">
      <c r="B95" s="535" t="str">
        <f>+'Ekamut-caxs'!B77</f>
        <v>ԵՐԵՎԱՆԻ ՔԱՂԱՔԱՊԵՏ՝</v>
      </c>
      <c r="C95" s="302" t="str">
        <f>+'Ekamut-caxs'!D77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231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C88 C53:C54 C33:C35 C30:C31 C21 C27:C28 C37:C41 C81 C72 C45:C51 C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zoomScaleSheetLayoutView="100" workbookViewId="0">
      <selection activeCell="F59" sqref="F59"/>
    </sheetView>
  </sheetViews>
  <sheetFormatPr defaultColWidth="9.109375" defaultRowHeight="15"/>
  <cols>
    <col min="1" max="1" width="5.88671875" style="25" customWidth="1"/>
    <col min="2" max="2" width="56" style="21" customWidth="1"/>
    <col min="3" max="3" width="14.33203125" style="21" customWidth="1"/>
    <col min="4" max="4" width="15" style="21" customWidth="1"/>
    <col min="5" max="5" width="15.5546875" style="21" customWidth="1"/>
    <col min="6" max="6" width="47.44140625" style="525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60" t="s">
        <v>57</v>
      </c>
      <c r="B1" s="560"/>
      <c r="C1" s="560"/>
      <c r="D1" s="560"/>
      <c r="E1" s="560"/>
      <c r="F1" s="560"/>
    </row>
    <row r="2" spans="1:18" s="23" customFormat="1" ht="25.5" customHeight="1">
      <c r="A2" s="555" t="str">
        <f>+'Ekamut-caxs'!A8:D8</f>
        <v xml:space="preserve">«Երևանի Նոր Նորք վարչական շրջանի մշակույթի կենտրոն» ՀՈԱԿ-ի </v>
      </c>
      <c r="B2" s="555"/>
      <c r="C2" s="555"/>
      <c r="D2" s="555"/>
      <c r="E2" s="555"/>
      <c r="F2" s="55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3" t="s">
        <v>240</v>
      </c>
      <c r="B3" s="563"/>
      <c r="C3" s="563"/>
      <c r="D3" s="563"/>
      <c r="E3" s="563"/>
      <c r="F3" s="563"/>
      <c r="G3" s="24"/>
      <c r="H3" s="24"/>
      <c r="I3" s="24"/>
    </row>
    <row r="4" spans="1:18" ht="20.25" customHeight="1">
      <c r="F4" s="526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8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71266.699999999983</v>
      </c>
      <c r="D6" s="372">
        <f>SUM(D7:D15,D18:D20)</f>
        <v>69516.822235999978</v>
      </c>
      <c r="E6" s="372">
        <f t="shared" ref="E6:E63" si="0">D6-C6</f>
        <v>-1749.8777640000044</v>
      </c>
      <c r="F6" s="52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54367.7</v>
      </c>
      <c r="D7" s="354">
        <f>+'Ekamut-caxs'!D12</f>
        <v>54367.7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2</v>
      </c>
      <c r="B9" s="340" t="s">
        <v>8</v>
      </c>
      <c r="C9" s="353">
        <v>15250</v>
      </c>
      <c r="D9" s="354">
        <f>+'Ekamut-caxs'!D14</f>
        <v>13459.9</v>
      </c>
      <c r="E9" s="354">
        <f>D9-C9</f>
        <v>-1790.1000000000004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3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4</v>
      </c>
      <c r="B11" s="340" t="s">
        <v>65</v>
      </c>
      <c r="C11" s="355">
        <v>626.9</v>
      </c>
      <c r="D11" s="354">
        <f>+'Ekamut-caxs'!D16</f>
        <v>667.12223600000004</v>
      </c>
      <c r="E11" s="354">
        <f t="shared" si="0"/>
        <v>40.222236000000066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27" customHeight="1">
      <c r="A15" s="79">
        <v>5</v>
      </c>
      <c r="B15" s="356" t="s">
        <v>124</v>
      </c>
      <c r="C15" s="357">
        <f>SUM(C16:C17)</f>
        <v>950.4</v>
      </c>
      <c r="D15" s="357">
        <f>SUM(D16:D17)</f>
        <v>950.4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5.0999999999999996</v>
      </c>
      <c r="B16" s="33" t="s">
        <v>75</v>
      </c>
      <c r="C16" s="313">
        <v>950.4</v>
      </c>
      <c r="D16" s="314">
        <f>+'Ekamut-caxs'!D21</f>
        <v>950.4</v>
      </c>
      <c r="E16" s="314">
        <f t="shared" si="0"/>
        <v>0</v>
      </c>
      <c r="F16" s="313"/>
      <c r="G16" s="27"/>
    </row>
    <row r="17" spans="1:18" ht="18.75" customHeight="1">
      <c r="A17" s="28">
        <v>5.2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6</v>
      </c>
      <c r="B18" s="358" t="s">
        <v>10</v>
      </c>
      <c r="C18" s="355">
        <v>16</v>
      </c>
      <c r="D18" s="354">
        <f>+'Ekamut-caxs'!D23</f>
        <v>16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7</v>
      </c>
      <c r="B19" s="343" t="s">
        <v>264</v>
      </c>
      <c r="C19" s="355">
        <v>55.7</v>
      </c>
      <c r="D19" s="353">
        <v>55.7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/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SUM(C22,C25:C30,C34:C59,C61:C62)</f>
        <v>71266.7</v>
      </c>
      <c r="D21" s="373">
        <f>SUM(D22,D25:D30,D34:D59,D61:D62)</f>
        <v>69516.822235999978</v>
      </c>
      <c r="E21" s="372">
        <f t="shared" si="0"/>
        <v>-1749.8777640000189</v>
      </c>
      <c r="F21" s="527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48.6" customHeight="1">
      <c r="A22" s="79">
        <v>1</v>
      </c>
      <c r="B22" s="344" t="s">
        <v>12</v>
      </c>
      <c r="C22" s="355">
        <v>59490</v>
      </c>
      <c r="D22" s="357">
        <f>+'Ekamut-caxs'!D29</f>
        <v>60651</v>
      </c>
      <c r="E22" s="354">
        <f t="shared" si="0"/>
        <v>1161</v>
      </c>
      <c r="F22" s="313" t="s">
        <v>287</v>
      </c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8700</v>
      </c>
      <c r="D23" s="359">
        <f>+'Ekamut-caxs'!D30</f>
        <v>8243.2999999999993</v>
      </c>
      <c r="E23" s="314">
        <f>D23-C23</f>
        <v>-456.70000000000073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2156.4</v>
      </c>
      <c r="D25" s="357">
        <f>+'Ekamut-caxs'!D32</f>
        <v>2322.8000000000002</v>
      </c>
      <c r="E25" s="354">
        <f t="shared" si="0"/>
        <v>166.40000000000009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272.8</v>
      </c>
      <c r="D26" s="357">
        <f>+'Ekamut-caxs'!D33</f>
        <v>326.5</v>
      </c>
      <c r="E26" s="354">
        <f t="shared" si="0"/>
        <v>53.699999999999989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78.599999999999994</v>
      </c>
      <c r="D27" s="357">
        <f>+'Ekamut-caxs'!D34</f>
        <v>19.2</v>
      </c>
      <c r="E27" s="354">
        <f t="shared" si="0"/>
        <v>-59.399999999999991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129.6</v>
      </c>
      <c r="D28" s="357">
        <f>+'Ekamut-caxs'!D35</f>
        <v>129.6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129.6</v>
      </c>
      <c r="D30" s="357">
        <f>SUM(D31:D33)</f>
        <v>129.6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hidden="1" customHeight="1">
      <c r="A32" s="28">
        <v>7.2</v>
      </c>
      <c r="B32" s="33" t="s">
        <v>21</v>
      </c>
      <c r="C32" s="313"/>
      <c r="D32" s="359">
        <f>+'Ekamut-caxs'!D39</f>
        <v>0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72</v>
      </c>
      <c r="D33" s="359">
        <f>+'Ekamut-caxs'!D40</f>
        <v>72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400</v>
      </c>
      <c r="D35" s="357">
        <f>+'Ekamut-caxs'!D42</f>
        <v>360</v>
      </c>
      <c r="E35" s="354">
        <f t="shared" si="0"/>
        <v>-40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200</v>
      </c>
      <c r="D36" s="357">
        <f>+'Ekamut-caxs'!D43</f>
        <v>150</v>
      </c>
      <c r="E36" s="354">
        <f t="shared" si="0"/>
        <v>-50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>
        <v>100</v>
      </c>
      <c r="D37" s="357">
        <f>+'Ekamut-caxs'!D44</f>
        <v>52.2</v>
      </c>
      <c r="E37" s="354">
        <f t="shared" si="0"/>
        <v>-47.8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32.25" customHeight="1">
      <c r="A38" s="79">
        <v>12</v>
      </c>
      <c r="B38" s="340" t="s">
        <v>50</v>
      </c>
      <c r="C38" s="355">
        <v>200</v>
      </c>
      <c r="D38" s="357">
        <f>+'Ekamut-caxs'!D45</f>
        <v>435</v>
      </c>
      <c r="E38" s="354">
        <f t="shared" si="0"/>
        <v>235</v>
      </c>
      <c r="F38" s="313" t="s">
        <v>288</v>
      </c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>
        <v>30</v>
      </c>
      <c r="D39" s="357">
        <f>+'Ekamut-caxs'!D46</f>
        <v>0</v>
      </c>
      <c r="E39" s="354">
        <f>D39-C39</f>
        <v>-30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34.5" customHeight="1">
      <c r="A41" s="79">
        <v>15</v>
      </c>
      <c r="B41" s="340" t="s">
        <v>25</v>
      </c>
      <c r="C41" s="353">
        <v>950</v>
      </c>
      <c r="D41" s="357">
        <f>+'Ekamut-caxs'!D48</f>
        <v>1090</v>
      </c>
      <c r="E41" s="354">
        <f t="shared" si="0"/>
        <v>140</v>
      </c>
      <c r="F41" s="313" t="s">
        <v>289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105</v>
      </c>
      <c r="D42" s="357">
        <f>+'Ekamut-caxs'!D49</f>
        <v>119</v>
      </c>
      <c r="E42" s="354">
        <f>D42-C42</f>
        <v>14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40" t="s">
        <v>56</v>
      </c>
      <c r="C44" s="353">
        <v>626.9</v>
      </c>
      <c r="D44" s="357">
        <f>+'Ekamut-caxs'!D51</f>
        <v>667.12223600000004</v>
      </c>
      <c r="E44" s="354">
        <f>D44-C44</f>
        <v>40.222236000000066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70</v>
      </c>
      <c r="D46" s="357">
        <f>+'Ekamut-caxs'!D53</f>
        <v>134</v>
      </c>
      <c r="E46" s="354">
        <f t="shared" si="0"/>
        <v>64</v>
      </c>
      <c r="F46" s="355" t="s">
        <v>290</v>
      </c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>
        <v>3</v>
      </c>
      <c r="D48" s="357">
        <f>+'Ekamut-caxs'!D55</f>
        <v>3</v>
      </c>
      <c r="E48" s="354">
        <f t="shared" ref="E48:E62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30.75" customHeight="1">
      <c r="A49" s="79">
        <v>23</v>
      </c>
      <c r="B49" s="340" t="s">
        <v>123</v>
      </c>
      <c r="C49" s="353"/>
      <c r="D49" s="357">
        <f>+'Ekamut-caxs'!D56</f>
        <v>50.9</v>
      </c>
      <c r="E49" s="354">
        <f t="shared" si="2"/>
        <v>50.9</v>
      </c>
      <c r="F49" s="313" t="s">
        <v>291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40" t="s">
        <v>66</v>
      </c>
      <c r="C51" s="353">
        <v>150</v>
      </c>
      <c r="D51" s="357">
        <f>+'Ekamut-caxs'!D58</f>
        <v>95</v>
      </c>
      <c r="E51" s="354">
        <f t="shared" si="2"/>
        <v>-55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8" t="s">
        <v>204</v>
      </c>
      <c r="C53" s="353">
        <v>650</v>
      </c>
      <c r="D53" s="357">
        <f>+'Ekamut-caxs'!D60</f>
        <v>650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40" t="s">
        <v>136</v>
      </c>
      <c r="C55" s="353"/>
      <c r="D55" s="357">
        <f>+'Ekamut-caxs'!D62</f>
        <v>300</v>
      </c>
      <c r="E55" s="354">
        <f t="shared" si="2"/>
        <v>300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3" t="s">
        <v>265</v>
      </c>
      <c r="C56" s="353">
        <v>300</v>
      </c>
      <c r="D56" s="355">
        <f>+'Ekamut-caxs'!D63</f>
        <v>450</v>
      </c>
      <c r="E56" s="353">
        <f t="shared" ref="E56:E58" si="4">D56-C56</f>
        <v>150</v>
      </c>
      <c r="F56" s="355" t="s">
        <v>292</v>
      </c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32.25" customHeight="1">
      <c r="A57" s="79"/>
      <c r="B57" s="343" t="s">
        <v>267</v>
      </c>
      <c r="C57" s="353"/>
      <c r="D57" s="355">
        <v>243</v>
      </c>
      <c r="E57" s="353">
        <f t="shared" si="4"/>
        <v>243</v>
      </c>
      <c r="F57" s="355" t="s">
        <v>293</v>
      </c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31</v>
      </c>
      <c r="B58" s="343" t="s">
        <v>266</v>
      </c>
      <c r="C58" s="353">
        <v>100</v>
      </c>
      <c r="D58" s="355">
        <f>+'Ekamut-caxs'!D65</f>
        <v>63.5</v>
      </c>
      <c r="E58" s="353">
        <f t="shared" si="4"/>
        <v>-36.5</v>
      </c>
      <c r="F58" s="355"/>
      <c r="G58" s="74" t="s">
        <v>207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9.25" customHeight="1">
      <c r="A59" s="79">
        <v>32</v>
      </c>
      <c r="B59" s="509" t="s">
        <v>27</v>
      </c>
      <c r="C59" s="353">
        <v>3529.8</v>
      </c>
      <c r="D59" s="357">
        <f>+'Ekamut-caxs'!D66</f>
        <v>980.4</v>
      </c>
      <c r="E59" s="354">
        <f t="shared" si="2"/>
        <v>-2549.4</v>
      </c>
      <c r="F59" s="355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ht="20.25" customHeight="1">
      <c r="A60" s="29">
        <v>32.1</v>
      </c>
      <c r="B60" s="31" t="s">
        <v>81</v>
      </c>
      <c r="C60" s="315">
        <v>950.4</v>
      </c>
      <c r="D60" s="359">
        <f>+'Ekamut-caxs'!D67</f>
        <v>950.4</v>
      </c>
      <c r="E60" s="314">
        <f t="shared" si="2"/>
        <v>0</v>
      </c>
      <c r="F60" s="313"/>
      <c r="G60" s="197"/>
    </row>
    <row r="61" spans="1:18" s="76" customFormat="1" ht="21" hidden="1" customHeight="1">
      <c r="A61" s="79">
        <v>33</v>
      </c>
      <c r="B61" s="356" t="s">
        <v>82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34</v>
      </c>
      <c r="B62" s="340" t="s">
        <v>70</v>
      </c>
      <c r="C62" s="353">
        <v>1500</v>
      </c>
      <c r="D62" s="357">
        <f>+'Ekamut-caxs'!D69</f>
        <v>0</v>
      </c>
      <c r="E62" s="354">
        <f t="shared" si="2"/>
        <v>-1500</v>
      </c>
      <c r="F62" s="355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36" customFormat="1" ht="24.75" customHeight="1">
      <c r="A63" s="26"/>
      <c r="B63" s="77" t="s">
        <v>83</v>
      </c>
      <c r="C63" s="372">
        <f>C6-C21</f>
        <v>0</v>
      </c>
      <c r="D63" s="372">
        <f>D6-D21</f>
        <v>0</v>
      </c>
      <c r="E63" s="372">
        <f t="shared" si="0"/>
        <v>0</v>
      </c>
      <c r="F63" s="527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36" customFormat="1" ht="45" customHeight="1">
      <c r="A64" s="37"/>
      <c r="B64" s="38"/>
      <c r="C64" s="39"/>
      <c r="D64" s="39"/>
      <c r="E64" s="39"/>
      <c r="F64" s="528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7" ht="24.75" customHeight="1">
      <c r="B65" s="41" t="s">
        <v>2</v>
      </c>
      <c r="C65" s="42"/>
      <c r="D65" s="562" t="str">
        <f>+'Ekamut-caxs'!C72</f>
        <v>Ալվինա Հարությունյան</v>
      </c>
      <c r="E65" s="562"/>
      <c r="F65" s="523"/>
      <c r="G65" s="27"/>
    </row>
    <row r="66" spans="1:7" ht="9.75" customHeight="1">
      <c r="B66" s="43"/>
      <c r="C66" s="40"/>
      <c r="D66" s="561" t="s">
        <v>5</v>
      </c>
      <c r="E66" s="561"/>
      <c r="F66" s="529"/>
      <c r="G66" s="27"/>
    </row>
    <row r="67" spans="1:7" ht="24.75" customHeight="1">
      <c r="B67" s="41" t="s">
        <v>6</v>
      </c>
      <c r="C67" s="42"/>
      <c r="D67" s="562" t="str">
        <f>+'Ekamut-caxs'!C74</f>
        <v>Գայանե Պողոսյան</v>
      </c>
      <c r="E67" s="562"/>
      <c r="F67" s="523"/>
      <c r="G67" s="27"/>
    </row>
    <row r="68" spans="1:7" ht="11.25" customHeight="1">
      <c r="B68" s="40"/>
      <c r="C68" s="40"/>
      <c r="D68" s="561" t="s">
        <v>5</v>
      </c>
      <c r="E68" s="561"/>
      <c r="F68" s="529"/>
      <c r="G68" s="27"/>
    </row>
    <row r="69" spans="1:7" s="20" customFormat="1">
      <c r="A69" s="25"/>
      <c r="B69" s="196" t="s">
        <v>1</v>
      </c>
      <c r="C69" s="40"/>
      <c r="D69" s="40"/>
      <c r="E69" s="40"/>
      <c r="F69" s="522"/>
      <c r="G69" s="27"/>
    </row>
    <row r="70" spans="1:7" s="20" customFormat="1">
      <c r="A70" s="140"/>
      <c r="B70" s="27"/>
      <c r="C70" s="27"/>
      <c r="D70" s="27"/>
      <c r="E70" s="27"/>
      <c r="F70" s="530"/>
      <c r="G70" s="27"/>
    </row>
    <row r="71" spans="1:7" s="20" customFormat="1">
      <c r="A71" s="140"/>
      <c r="B71" s="27"/>
      <c r="C71" s="27"/>
      <c r="D71" s="27"/>
      <c r="E71" s="27"/>
      <c r="F71" s="530"/>
      <c r="G71" s="27"/>
    </row>
    <row r="72" spans="1:7" s="20" customFormat="1">
      <c r="A72" s="140"/>
      <c r="B72" s="27"/>
      <c r="C72" s="27"/>
      <c r="D72" s="27"/>
      <c r="E72" s="27"/>
      <c r="F72" s="530"/>
      <c r="G72" s="27"/>
    </row>
    <row r="73" spans="1:7" s="20" customFormat="1">
      <c r="A73" s="140"/>
      <c r="B73" s="27"/>
      <c r="C73" s="27"/>
      <c r="D73" s="27"/>
      <c r="E73" s="27"/>
      <c r="F73" s="530"/>
      <c r="G73" s="27"/>
    </row>
    <row r="74" spans="1:7" s="20" customFormat="1">
      <c r="A74" s="140"/>
      <c r="B74" s="27"/>
      <c r="C74" s="27"/>
      <c r="D74" s="27"/>
      <c r="E74" s="27"/>
      <c r="F74" s="530"/>
    </row>
    <row r="75" spans="1:7" s="20" customFormat="1">
      <c r="A75" s="140"/>
      <c r="B75" s="27"/>
      <c r="C75" s="27"/>
      <c r="D75" s="27"/>
      <c r="E75" s="27"/>
      <c r="F75" s="530"/>
    </row>
    <row r="76" spans="1:7" s="20" customFormat="1">
      <c r="A76" s="140"/>
      <c r="B76" s="27"/>
      <c r="C76" s="27"/>
      <c r="D76" s="27"/>
      <c r="E76" s="27"/>
      <c r="F76" s="530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topLeftCell="A51" zoomScaleSheetLayoutView="100" workbookViewId="0">
      <selection activeCell="F59" sqref="F59"/>
    </sheetView>
  </sheetViews>
  <sheetFormatPr defaultColWidth="9.109375" defaultRowHeight="15"/>
  <cols>
    <col min="1" max="1" width="6.44140625" style="21" customWidth="1"/>
    <col min="2" max="2" width="54.6640625" style="21" customWidth="1"/>
    <col min="3" max="3" width="14.6640625" style="21" customWidth="1"/>
    <col min="4" max="4" width="14.5546875" style="21" customWidth="1"/>
    <col min="5" max="5" width="15.44140625" style="21" customWidth="1"/>
    <col min="6" max="6" width="41.109375" style="525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60" t="s">
        <v>84</v>
      </c>
      <c r="B1" s="560"/>
      <c r="C1" s="560"/>
      <c r="D1" s="560"/>
      <c r="E1" s="560"/>
      <c r="F1" s="560"/>
    </row>
    <row r="2" spans="1:20" s="23" customFormat="1" ht="20.399999999999999">
      <c r="A2" s="555" t="str">
        <f>+'Ekamut-caxs'!A8:D8</f>
        <v xml:space="preserve">«Երևանի Նոր Նորք վարչական շրջանի մշակույթի կենտրոն» ՀՈԱԿ-ի </v>
      </c>
      <c r="B2" s="555"/>
      <c r="C2" s="555"/>
      <c r="D2" s="555"/>
      <c r="E2" s="555"/>
      <c r="F2" s="555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63" t="s">
        <v>241</v>
      </c>
      <c r="B3" s="563"/>
      <c r="C3" s="563"/>
      <c r="D3" s="563"/>
      <c r="E3" s="563"/>
      <c r="F3" s="563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8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8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1291.972</v>
      </c>
      <c r="D6" s="316">
        <f>+C6</f>
        <v>1291.972</v>
      </c>
      <c r="E6" s="348">
        <f t="shared" ref="E6:E66" si="0">D6-C6</f>
        <v>0</v>
      </c>
      <c r="F6" s="519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70316.299999999988</v>
      </c>
      <c r="D7" s="348">
        <f>SUM(D8:D19)</f>
        <v>68566.422235999984</v>
      </c>
      <c r="E7" s="348">
        <f>D7-C7</f>
        <v>-1749.8777640000044</v>
      </c>
      <c r="F7" s="519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54367.7</v>
      </c>
      <c r="D8" s="339">
        <f>+'Dramakan hosqer'!C15</f>
        <v>54367.7</v>
      </c>
      <c r="E8" s="339">
        <f>D8-C8</f>
        <v>0</v>
      </c>
      <c r="F8" s="520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8"/>
      <c r="D9" s="339">
        <f>+'Dramakan hosqer'!C16</f>
        <v>0</v>
      </c>
      <c r="E9" s="339">
        <f>D9-C9</f>
        <v>0</v>
      </c>
      <c r="F9" s="520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2</v>
      </c>
      <c r="B10" s="340" t="s">
        <v>8</v>
      </c>
      <c r="C10" s="338">
        <v>15250</v>
      </c>
      <c r="D10" s="339">
        <f>+'Dramakan hosqer'!C17</f>
        <v>13459.9</v>
      </c>
      <c r="E10" s="339">
        <f t="shared" si="0"/>
        <v>-1790.1000000000004</v>
      </c>
      <c r="F10" s="520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0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customHeight="1">
      <c r="A12" s="79">
        <v>3</v>
      </c>
      <c r="B12" s="342" t="s">
        <v>65</v>
      </c>
      <c r="C12" s="338">
        <v>626.9</v>
      </c>
      <c r="D12" s="339">
        <f>+'Dramakan hosqer'!C19</f>
        <v>667.12223600000004</v>
      </c>
      <c r="E12" s="339">
        <f t="shared" si="0"/>
        <v>40.222236000000066</v>
      </c>
      <c r="F12" s="520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0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0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0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4</v>
      </c>
      <c r="B16" s="337" t="s">
        <v>35</v>
      </c>
      <c r="C16" s="338">
        <v>55.7</v>
      </c>
      <c r="D16" s="339">
        <f>+'Dramakan hosqer'!C23</f>
        <v>55.7</v>
      </c>
      <c r="E16" s="339">
        <f t="shared" si="0"/>
        <v>0</v>
      </c>
      <c r="F16" s="520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5</v>
      </c>
      <c r="B17" s="337" t="s">
        <v>10</v>
      </c>
      <c r="C17" s="338">
        <v>16</v>
      </c>
      <c r="D17" s="339">
        <f>+'Dramakan hosqer'!C24</f>
        <v>16</v>
      </c>
      <c r="E17" s="339">
        <f>D17-C17</f>
        <v>0</v>
      </c>
      <c r="F17" s="520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/>
      <c r="B18" s="343"/>
      <c r="C18" s="338"/>
      <c r="D18" s="338">
        <f>+'Dramakan hosqer'!C25</f>
        <v>0</v>
      </c>
      <c r="E18" s="338">
        <f>D18-C18</f>
        <v>0</v>
      </c>
      <c r="F18" s="520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/>
      <c r="B19" s="343"/>
      <c r="C19" s="338"/>
      <c r="D19" s="338">
        <f>+'Dramakan hosqer'!C26</f>
        <v>0</v>
      </c>
      <c r="E19" s="338">
        <f>D19-C19</f>
        <v>0</v>
      </c>
      <c r="F19" s="520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+C21+C65+C78</f>
        <v>67145.759999999995</v>
      </c>
      <c r="D20" s="348">
        <f>+D21+D65+D78</f>
        <v>69360.350235999984</v>
      </c>
      <c r="E20" s="348">
        <f t="shared" si="0"/>
        <v>2214.5902359999891</v>
      </c>
      <c r="F20" s="519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SUM(C22,C25:C30,C34:C59,C63:C64)</f>
        <v>66845.759999999995</v>
      </c>
      <c r="D21" s="348">
        <f>SUM(D22,D25:D30,D34:D59,D63:D64)</f>
        <v>69145.350235999984</v>
      </c>
      <c r="E21" s="348">
        <f t="shared" si="0"/>
        <v>2299.5902359999891</v>
      </c>
      <c r="F21" s="519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59490</v>
      </c>
      <c r="D22" s="339">
        <f>+'Dramakan hosqer'!C29</f>
        <v>60651</v>
      </c>
      <c r="E22" s="339">
        <f t="shared" si="0"/>
        <v>1161</v>
      </c>
      <c r="F22" s="520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8700</v>
      </c>
      <c r="D23" s="352">
        <f>+'Dramakan hosqer'!C30</f>
        <v>8243.2999999999993</v>
      </c>
      <c r="E23" s="352">
        <f t="shared" si="0"/>
        <v>-456.70000000000073</v>
      </c>
      <c r="F23" s="521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1"/>
    </row>
    <row r="25" spans="1:20" s="76" customFormat="1" ht="18" customHeight="1">
      <c r="A25" s="79">
        <v>2</v>
      </c>
      <c r="B25" s="340" t="s">
        <v>15</v>
      </c>
      <c r="C25" s="338">
        <v>2156.39</v>
      </c>
      <c r="D25" s="339">
        <f>+'Dramakan hosqer'!C32</f>
        <v>2322.8000000000002</v>
      </c>
      <c r="E25" s="339">
        <f t="shared" si="0"/>
        <v>166.41000000000031</v>
      </c>
      <c r="F25" s="520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272.79000000000002</v>
      </c>
      <c r="D26" s="339">
        <f>+'Dramakan hosqer'!C33</f>
        <v>326.5</v>
      </c>
      <c r="E26" s="339">
        <f t="shared" si="0"/>
        <v>53.70999999999998</v>
      </c>
      <c r="F26" s="520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78.58</v>
      </c>
      <c r="D27" s="339">
        <f>+'Dramakan hosqer'!C34</f>
        <v>19.2</v>
      </c>
      <c r="E27" s="339">
        <f t="shared" si="0"/>
        <v>-59.379999999999995</v>
      </c>
      <c r="F27" s="520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129.6</v>
      </c>
      <c r="D28" s="339">
        <f>+'Dramakan hosqer'!C35</f>
        <v>129.6</v>
      </c>
      <c r="E28" s="339">
        <f t="shared" si="0"/>
        <v>0</v>
      </c>
      <c r="F28" s="520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0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129.6</v>
      </c>
      <c r="D30" s="339">
        <f>SUM(D31:D33)</f>
        <v>129.6</v>
      </c>
      <c r="E30" s="339">
        <f t="shared" si="0"/>
        <v>0</v>
      </c>
      <c r="F30" s="520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1"/>
    </row>
    <row r="32" spans="1:20" s="36" customFormat="1" ht="18" hidden="1" customHeight="1">
      <c r="A32" s="28">
        <v>7.2</v>
      </c>
      <c r="B32" s="33" t="s">
        <v>21</v>
      </c>
      <c r="C32" s="317"/>
      <c r="D32" s="352">
        <f>+'Dramakan hosqer'!C39</f>
        <v>0</v>
      </c>
      <c r="E32" s="352">
        <f t="shared" si="0"/>
        <v>0</v>
      </c>
      <c r="F32" s="521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72</v>
      </c>
      <c r="D33" s="352">
        <f>+'Dramakan hosqer'!C40</f>
        <v>72</v>
      </c>
      <c r="E33" s="352">
        <f t="shared" si="0"/>
        <v>0</v>
      </c>
      <c r="F33" s="521"/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0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40" t="s">
        <v>31</v>
      </c>
      <c r="C35" s="338">
        <v>400</v>
      </c>
      <c r="D35" s="339">
        <f>+'Dramakan hosqer'!C42</f>
        <v>360</v>
      </c>
      <c r="E35" s="339">
        <f t="shared" si="0"/>
        <v>-40</v>
      </c>
      <c r="F35" s="520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40" t="s">
        <v>24</v>
      </c>
      <c r="C36" s="338">
        <v>200</v>
      </c>
      <c r="D36" s="339">
        <f>+'Dramakan hosqer'!C43</f>
        <v>150</v>
      </c>
      <c r="E36" s="339">
        <f t="shared" si="0"/>
        <v>-50</v>
      </c>
      <c r="F36" s="520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10</v>
      </c>
      <c r="B37" s="542" t="s">
        <v>77</v>
      </c>
      <c r="C37" s="338">
        <v>100</v>
      </c>
      <c r="D37" s="339">
        <f>+'Dramakan hosqer'!C44</f>
        <v>52.2</v>
      </c>
      <c r="E37" s="339">
        <f t="shared" si="0"/>
        <v>-47.8</v>
      </c>
      <c r="F37" s="520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11</v>
      </c>
      <c r="B38" s="340" t="s">
        <v>50</v>
      </c>
      <c r="C38" s="338">
        <v>200</v>
      </c>
      <c r="D38" s="339">
        <f>+'Dramakan hosqer'!C45</f>
        <v>435</v>
      </c>
      <c r="E38" s="339">
        <f t="shared" si="0"/>
        <v>235</v>
      </c>
      <c r="F38" s="520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12</v>
      </c>
      <c r="B39" s="340" t="s">
        <v>121</v>
      </c>
      <c r="C39" s="338">
        <v>30</v>
      </c>
      <c r="D39" s="339">
        <f>+'Dramakan hosqer'!C46</f>
        <v>0</v>
      </c>
      <c r="E39" s="339">
        <f t="shared" si="0"/>
        <v>-30</v>
      </c>
      <c r="F39" s="520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0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13</v>
      </c>
      <c r="B41" s="340" t="s">
        <v>25</v>
      </c>
      <c r="C41" s="338">
        <v>950</v>
      </c>
      <c r="D41" s="339">
        <f>+'Dramakan hosqer'!C48</f>
        <v>1090</v>
      </c>
      <c r="E41" s="339">
        <f t="shared" si="0"/>
        <v>140</v>
      </c>
      <c r="F41" s="520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14</v>
      </c>
      <c r="B42" s="340" t="s">
        <v>26</v>
      </c>
      <c r="C42" s="338">
        <v>105</v>
      </c>
      <c r="D42" s="339">
        <f>+'Dramakan hosqer'!C49</f>
        <v>119</v>
      </c>
      <c r="E42" s="339">
        <f t="shared" si="0"/>
        <v>14</v>
      </c>
      <c r="F42" s="520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0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15</v>
      </c>
      <c r="B44" s="541" t="s">
        <v>56</v>
      </c>
      <c r="C44" s="338">
        <v>626.9</v>
      </c>
      <c r="D44" s="339">
        <f>+'Dramakan hosqer'!C51</f>
        <v>667.12223600000004</v>
      </c>
      <c r="E44" s="339">
        <f t="shared" si="0"/>
        <v>40.222236000000066</v>
      </c>
      <c r="F44" s="520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541" t="s">
        <v>47</v>
      </c>
      <c r="C45" s="338"/>
      <c r="D45" s="339">
        <f>+'Dramakan hosqer'!C52</f>
        <v>0</v>
      </c>
      <c r="E45" s="339">
        <f t="shared" si="0"/>
        <v>0</v>
      </c>
      <c r="F45" s="520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16</v>
      </c>
      <c r="B46" s="356" t="s">
        <v>78</v>
      </c>
      <c r="C46" s="338">
        <v>70</v>
      </c>
      <c r="D46" s="339">
        <f>+'Dramakan hosqer'!C53</f>
        <v>134</v>
      </c>
      <c r="E46" s="339">
        <f t="shared" si="0"/>
        <v>64</v>
      </c>
      <c r="F46" s="520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17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0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18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0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19</v>
      </c>
      <c r="B49" s="340" t="s">
        <v>123</v>
      </c>
      <c r="C49" s="338"/>
      <c r="D49" s="339">
        <f>+'Dramakan hosqer'!C56</f>
        <v>50.9</v>
      </c>
      <c r="E49" s="339">
        <f t="shared" si="0"/>
        <v>50.9</v>
      </c>
      <c r="F49" s="520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0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20</v>
      </c>
      <c r="B51" s="340" t="s">
        <v>66</v>
      </c>
      <c r="C51" s="338">
        <v>150</v>
      </c>
      <c r="D51" s="339">
        <f>+'Dramakan hosqer'!C58</f>
        <v>95</v>
      </c>
      <c r="E51" s="339">
        <f t="shared" si="0"/>
        <v>-55</v>
      </c>
      <c r="F51" s="520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0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21</v>
      </c>
      <c r="B53" s="358" t="s">
        <v>204</v>
      </c>
      <c r="C53" s="338">
        <v>650</v>
      </c>
      <c r="D53" s="339">
        <f>+'Dramakan hosqer'!C60</f>
        <v>650</v>
      </c>
      <c r="E53" s="339">
        <f t="shared" si="1"/>
        <v>0</v>
      </c>
      <c r="F53" s="520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0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22</v>
      </c>
      <c r="B55" s="340" t="s">
        <v>136</v>
      </c>
      <c r="C55" s="338"/>
      <c r="D55" s="339">
        <f>+'Dramakan hosqer'!C62</f>
        <v>300</v>
      </c>
      <c r="E55" s="339">
        <f t="shared" si="0"/>
        <v>300</v>
      </c>
      <c r="F55" s="520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23</v>
      </c>
      <c r="B56" s="343" t="s">
        <v>265</v>
      </c>
      <c r="C56" s="338">
        <v>300</v>
      </c>
      <c r="D56" s="338">
        <f>+'Dramakan hosqer'!C63</f>
        <v>450</v>
      </c>
      <c r="E56" s="338">
        <f>D56-C56</f>
        <v>150</v>
      </c>
      <c r="F56" s="520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24</v>
      </c>
      <c r="B57" s="343" t="s">
        <v>267</v>
      </c>
      <c r="C57" s="338"/>
      <c r="D57" s="338">
        <v>243</v>
      </c>
      <c r="E57" s="338">
        <f>D57-C57</f>
        <v>243</v>
      </c>
      <c r="F57" s="520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25</v>
      </c>
      <c r="B58" s="343" t="s">
        <v>266</v>
      </c>
      <c r="C58" s="338">
        <v>100</v>
      </c>
      <c r="D58" s="338">
        <f>+'Dramakan hosqer'!C65</f>
        <v>63.5</v>
      </c>
      <c r="E58" s="338">
        <f>D58-C58</f>
        <v>-36.5</v>
      </c>
      <c r="F58" s="520"/>
      <c r="G58" s="130" t="s">
        <v>207</v>
      </c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36.75" hidden="1" customHeight="1">
      <c r="A59" s="79">
        <v>26</v>
      </c>
      <c r="B59" s="346" t="s">
        <v>37</v>
      </c>
      <c r="C59" s="339">
        <f>SUM(C60:C62)</f>
        <v>0</v>
      </c>
      <c r="D59" s="339">
        <f>SUM(D60:D62)</f>
        <v>0</v>
      </c>
      <c r="E59" s="338">
        <f>D59-C59</f>
        <v>0</v>
      </c>
      <c r="F59" s="520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195" customFormat="1" ht="18" hidden="1" customHeight="1">
      <c r="A60" s="15">
        <v>26.1</v>
      </c>
      <c r="B60" s="208" t="s">
        <v>38</v>
      </c>
      <c r="C60" s="317"/>
      <c r="D60" s="352">
        <f>+'Dramakan hosqer'!C67</f>
        <v>0</v>
      </c>
      <c r="E60" s="317">
        <f>D60-C60</f>
        <v>0</v>
      </c>
      <c r="F60" s="521"/>
      <c r="G60" s="209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.75" hidden="1" customHeight="1">
      <c r="A61" s="15">
        <v>26.2</v>
      </c>
      <c r="B61" s="208" t="s">
        <v>51</v>
      </c>
      <c r="C61" s="317"/>
      <c r="D61" s="352">
        <f>+'Dramakan hosqer'!C68</f>
        <v>0</v>
      </c>
      <c r="E61" s="352">
        <f t="shared" si="0"/>
        <v>0</v>
      </c>
      <c r="F61" s="521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195" customFormat="1" ht="18" hidden="1" customHeight="1">
      <c r="A62" s="15">
        <v>26.3</v>
      </c>
      <c r="B62" s="213" t="s">
        <v>87</v>
      </c>
      <c r="C62" s="317"/>
      <c r="D62" s="352">
        <f>+'Dramakan hosqer'!C69</f>
        <v>0</v>
      </c>
      <c r="E62" s="352">
        <f t="shared" si="0"/>
        <v>0</v>
      </c>
      <c r="F62" s="521"/>
      <c r="G62" s="212"/>
      <c r="H62" s="210"/>
      <c r="I62" s="210"/>
      <c r="J62" s="210"/>
      <c r="K62" s="210"/>
      <c r="L62" s="210"/>
      <c r="M62" s="210"/>
      <c r="N62" s="211"/>
      <c r="O62" s="211"/>
      <c r="P62" s="211"/>
      <c r="Q62" s="211"/>
      <c r="R62" s="211"/>
      <c r="S62" s="211"/>
      <c r="T62" s="211"/>
    </row>
    <row r="63" spans="1:20" s="76" customFormat="1" ht="18" customHeight="1">
      <c r="A63" s="91">
        <v>27</v>
      </c>
      <c r="B63" s="346" t="s">
        <v>39</v>
      </c>
      <c r="C63" s="338">
        <v>608.9</v>
      </c>
      <c r="D63" s="339">
        <f>+'Dramakan hosqer'!C70</f>
        <v>608.928</v>
      </c>
      <c r="E63" s="339">
        <f t="shared" si="0"/>
        <v>2.8000000000020009E-2</v>
      </c>
      <c r="F63" s="520"/>
      <c r="G63" s="158"/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customHeight="1">
      <c r="A64" s="91">
        <v>28</v>
      </c>
      <c r="B64" s="347" t="s">
        <v>88</v>
      </c>
      <c r="C64" s="338"/>
      <c r="D64" s="339">
        <f>+'Dramakan hosqer'!C71</f>
        <v>0</v>
      </c>
      <c r="E64" s="339">
        <f t="shared" si="0"/>
        <v>0</v>
      </c>
      <c r="F64" s="520"/>
      <c r="G64" s="137" t="s">
        <v>230</v>
      </c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1.75" customHeight="1">
      <c r="A65" s="207" t="s">
        <v>59</v>
      </c>
      <c r="B65" s="14" t="s">
        <v>62</v>
      </c>
      <c r="C65" s="348">
        <f>+C66+C74</f>
        <v>300</v>
      </c>
      <c r="D65" s="348">
        <f>+D66+D74</f>
        <v>215</v>
      </c>
      <c r="E65" s="348">
        <f t="shared" si="0"/>
        <v>-85</v>
      </c>
      <c r="F65" s="519"/>
      <c r="G65" s="553">
        <f>+D6-D63</f>
        <v>683.04399999999998</v>
      </c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24" customHeight="1">
      <c r="A66" s="91">
        <v>1</v>
      </c>
      <c r="B66" s="544" t="s">
        <v>92</v>
      </c>
      <c r="C66" s="339">
        <f>SUM(C67:C73)</f>
        <v>300</v>
      </c>
      <c r="D66" s="339">
        <f>SUM(D67:D73)</f>
        <v>215</v>
      </c>
      <c r="E66" s="339">
        <f t="shared" si="0"/>
        <v>-85</v>
      </c>
      <c r="F66" s="520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customHeight="1">
      <c r="A67" s="91">
        <v>1.1000000000000001</v>
      </c>
      <c r="B67" s="350" t="s">
        <v>89</v>
      </c>
      <c r="C67" s="338"/>
      <c r="D67" s="339">
        <f>+'Dramakan hosqer'!C74</f>
        <v>99</v>
      </c>
      <c r="E67" s="339">
        <f t="shared" ref="E67:E81" si="2">D67-C67</f>
        <v>99</v>
      </c>
      <c r="F67" s="520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7.25" customHeight="1">
      <c r="A68" s="91">
        <v>1.2</v>
      </c>
      <c r="B68" s="543" t="s">
        <v>90</v>
      </c>
      <c r="C68" s="338">
        <v>150</v>
      </c>
      <c r="D68" s="339">
        <f>+'Dramakan hosqer'!C75</f>
        <v>0</v>
      </c>
      <c r="E68" s="339">
        <f>D68-C68</f>
        <v>-150</v>
      </c>
      <c r="F68" s="520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91">
        <v>1.3</v>
      </c>
      <c r="B69" s="350" t="s">
        <v>91</v>
      </c>
      <c r="C69" s="338">
        <v>150</v>
      </c>
      <c r="D69" s="339">
        <f>+'Dramakan hosqer'!C76</f>
        <v>116</v>
      </c>
      <c r="E69" s="339">
        <f t="shared" si="2"/>
        <v>-34</v>
      </c>
      <c r="F69" s="520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1.4</v>
      </c>
      <c r="B70" s="350" t="s">
        <v>205</v>
      </c>
      <c r="C70" s="338"/>
      <c r="D70" s="339">
        <f>+'Dramakan hosqer'!C77</f>
        <v>0</v>
      </c>
      <c r="E70" s="339">
        <f t="shared" ref="E70" si="3">D70-C70</f>
        <v>0</v>
      </c>
      <c r="F70" s="520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1.5</v>
      </c>
      <c r="B71" s="350" t="s">
        <v>67</v>
      </c>
      <c r="C71" s="338"/>
      <c r="D71" s="339">
        <f>+'Dramakan hosqer'!C78</f>
        <v>0</v>
      </c>
      <c r="E71" s="339">
        <f t="shared" si="2"/>
        <v>0</v>
      </c>
      <c r="F71" s="520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1.6</v>
      </c>
      <c r="B72" s="351" t="s">
        <v>68</v>
      </c>
      <c r="C72" s="338"/>
      <c r="D72" s="338">
        <f>+'Dramakan hosqer'!C79</f>
        <v>0</v>
      </c>
      <c r="E72" s="338">
        <f>D72-C72</f>
        <v>0</v>
      </c>
      <c r="F72" s="520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18" hidden="1" customHeight="1">
      <c r="A73" s="91">
        <v>1.7</v>
      </c>
      <c r="B73" s="351">
        <f>+'Dramakan hosqer'!B80</f>
        <v>0</v>
      </c>
      <c r="C73" s="338"/>
      <c r="D73" s="338">
        <f>+'Dramakan hosqer'!C80</f>
        <v>0</v>
      </c>
      <c r="E73" s="338">
        <f t="shared" ref="E73" si="4">D73-C73</f>
        <v>0</v>
      </c>
      <c r="F73" s="520"/>
      <c r="G73" s="74" t="s">
        <v>206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92" customFormat="1" ht="39.75" hidden="1" customHeight="1">
      <c r="A74" s="91">
        <v>2</v>
      </c>
      <c r="B74" s="350" t="s">
        <v>93</v>
      </c>
      <c r="C74" s="339">
        <f>SUM(C75:C77)</f>
        <v>0</v>
      </c>
      <c r="D74" s="339">
        <f>SUM(D75:D77)</f>
        <v>0</v>
      </c>
      <c r="E74" s="338">
        <f>D74-C74</f>
        <v>0</v>
      </c>
      <c r="F74" s="520"/>
      <c r="G74" s="130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118" customFormat="1" ht="18.75" hidden="1" customHeight="1">
      <c r="A75" s="91">
        <v>2.1</v>
      </c>
      <c r="B75" s="349" t="s">
        <v>64</v>
      </c>
      <c r="C75" s="338"/>
      <c r="D75" s="339">
        <f>+'Dramakan hosqer'!C82</f>
        <v>0</v>
      </c>
      <c r="E75" s="339">
        <f t="shared" si="2"/>
        <v>0</v>
      </c>
      <c r="F75" s="520"/>
      <c r="G75" s="220"/>
      <c r="H75" s="135"/>
      <c r="I75" s="126"/>
      <c r="J75" s="126"/>
      <c r="K75" s="126"/>
      <c r="L75" s="126"/>
      <c r="M75" s="126"/>
      <c r="N75" s="126"/>
      <c r="O75" s="117"/>
      <c r="P75" s="117"/>
      <c r="Q75" s="117"/>
    </row>
    <row r="76" spans="1:20" s="76" customFormat="1" ht="19.5" hidden="1" customHeight="1">
      <c r="A76" s="91">
        <v>2.2000000000000002</v>
      </c>
      <c r="B76" s="349" t="s">
        <v>63</v>
      </c>
      <c r="C76" s="338"/>
      <c r="D76" s="339">
        <f>+'Dramakan hosqer'!C83</f>
        <v>0</v>
      </c>
      <c r="E76" s="339">
        <f t="shared" si="2"/>
        <v>0</v>
      </c>
      <c r="F76" s="520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18" hidden="1" customHeight="1">
      <c r="A77" s="91">
        <v>2.2999999999999998</v>
      </c>
      <c r="B77" s="349" t="s">
        <v>52</v>
      </c>
      <c r="C77" s="338"/>
      <c r="D77" s="339">
        <f>+'Dramakan hosqer'!C84</f>
        <v>0</v>
      </c>
      <c r="E77" s="339">
        <f t="shared" si="2"/>
        <v>0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38.25" customHeight="1">
      <c r="A78" s="207" t="s">
        <v>60</v>
      </c>
      <c r="B78" s="14" t="s">
        <v>133</v>
      </c>
      <c r="C78" s="348">
        <f>SUM(C79:C80)</f>
        <v>0</v>
      </c>
      <c r="D78" s="348">
        <f>SUM(D79:D80)</f>
        <v>0</v>
      </c>
      <c r="E78" s="348">
        <f t="shared" si="2"/>
        <v>0</v>
      </c>
      <c r="F78" s="519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customHeight="1">
      <c r="A79" s="91">
        <v>1</v>
      </c>
      <c r="B79" s="344" t="str">
        <f>+'Dramakan hosqer'!B86</f>
        <v>Աշխատավարձի գծով</v>
      </c>
      <c r="C79" s="338"/>
      <c r="D79" s="338">
        <f>+'Dramakan hosqer'!C86</f>
        <v>0</v>
      </c>
      <c r="E79" s="338">
        <f>D79-C79</f>
        <v>0</v>
      </c>
      <c r="F79" s="520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90" customFormat="1" ht="18" customHeight="1">
      <c r="A80" s="91">
        <v>2</v>
      </c>
      <c r="B80" s="344">
        <f>+'Dramakan hosqer'!B87</f>
        <v>0</v>
      </c>
      <c r="C80" s="338"/>
      <c r="D80" s="338">
        <f>+'Dramakan hosqer'!C87</f>
        <v>0</v>
      </c>
      <c r="E80" s="338">
        <f>D80-C80</f>
        <v>0</v>
      </c>
      <c r="F80" s="520"/>
      <c r="G80" s="130"/>
      <c r="H80" s="129"/>
      <c r="I80" s="129"/>
      <c r="J80" s="129"/>
      <c r="K80" s="129"/>
      <c r="L80" s="129"/>
      <c r="M80" s="129"/>
      <c r="N80" s="124"/>
      <c r="O80" s="124"/>
      <c r="P80" s="124"/>
      <c r="Q80" s="124"/>
      <c r="R80" s="124"/>
      <c r="S80" s="124"/>
      <c r="T80" s="124"/>
    </row>
    <row r="81" spans="1:20" s="44" customFormat="1" ht="43.5" customHeight="1">
      <c r="A81" s="13" t="s">
        <v>40</v>
      </c>
      <c r="B81" s="14" t="s">
        <v>41</v>
      </c>
      <c r="C81" s="348">
        <f>C6+C7-C20</f>
        <v>4462.5119999999879</v>
      </c>
      <c r="D81" s="348">
        <f>D6+D7-D20</f>
        <v>498.04399999999441</v>
      </c>
      <c r="E81" s="348">
        <f t="shared" si="2"/>
        <v>-3964.4679999999935</v>
      </c>
      <c r="F81" s="519"/>
      <c r="G81" s="161"/>
      <c r="H81" s="147"/>
      <c r="I81" s="147"/>
      <c r="J81" s="147"/>
      <c r="K81" s="147"/>
      <c r="L81" s="147"/>
      <c r="M81" s="147"/>
      <c r="N81" s="153"/>
      <c r="O81" s="153"/>
      <c r="P81" s="153"/>
      <c r="Q81" s="153"/>
      <c r="R81" s="153"/>
      <c r="S81" s="153"/>
      <c r="T81" s="153"/>
    </row>
    <row r="82" spans="1:20" s="23" customFormat="1" ht="46.5" customHeight="1">
      <c r="A82" s="40"/>
      <c r="B82" s="21"/>
      <c r="C82" s="40"/>
      <c r="D82" s="40"/>
      <c r="E82" s="40"/>
      <c r="F82" s="522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s="23" customFormat="1" ht="25.5" customHeight="1">
      <c r="B83" s="19" t="s">
        <v>2</v>
      </c>
      <c r="C83" s="21"/>
      <c r="D83" s="565" t="str">
        <f>+'Ekamut-caxs'!C72</f>
        <v>Ալվինա Հարությունյան</v>
      </c>
      <c r="E83" s="562"/>
      <c r="F83" s="523"/>
      <c r="G83" s="156"/>
      <c r="H83" s="141"/>
      <c r="I83" s="141"/>
      <c r="J83" s="141"/>
      <c r="K83" s="141"/>
      <c r="L83" s="141"/>
      <c r="M83" s="141"/>
      <c r="N83" s="149"/>
      <c r="O83" s="149"/>
      <c r="P83" s="149"/>
      <c r="Q83" s="149"/>
      <c r="R83" s="149"/>
      <c r="S83" s="149"/>
      <c r="T83" s="149"/>
    </row>
    <row r="84" spans="1:20" ht="13.5" customHeight="1">
      <c r="A84" s="23"/>
      <c r="B84" s="23" t="s">
        <v>4</v>
      </c>
      <c r="C84" s="23"/>
      <c r="D84" s="564" t="s">
        <v>97</v>
      </c>
      <c r="E84" s="564"/>
      <c r="F84" s="524"/>
    </row>
    <row r="85" spans="1:20" s="20" customFormat="1" ht="22.5" customHeight="1">
      <c r="A85" s="21"/>
      <c r="B85" s="44" t="s">
        <v>6</v>
      </c>
      <c r="C85" s="21"/>
      <c r="D85" s="562" t="str">
        <f>+'Ekamut-caxs'!C74</f>
        <v>Գայանե Պողոսյան</v>
      </c>
      <c r="E85" s="562"/>
      <c r="F85" s="523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 ht="12" customHeight="1">
      <c r="A86" s="21"/>
      <c r="B86" s="21"/>
      <c r="C86" s="21"/>
      <c r="D86" s="564" t="s">
        <v>97</v>
      </c>
      <c r="E86" s="564"/>
      <c r="F86" s="524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A87" s="21"/>
      <c r="B87" s="196" t="s">
        <v>1</v>
      </c>
      <c r="C87" s="21"/>
      <c r="D87" s="21"/>
      <c r="E87" s="21"/>
      <c r="F87" s="525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F59" sqref="F59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72" t="s">
        <v>71</v>
      </c>
      <c r="B1" s="572"/>
      <c r="C1" s="572"/>
      <c r="D1" s="572"/>
      <c r="E1" s="57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73" t="str">
        <f>+'Ekamut-caxs'!A8:D8</f>
        <v xml:space="preserve">«Երևանի Նոր Նորք վարչական շրջանի մշակույթի կենտրոն» ՀՈԱԿ-ի </v>
      </c>
      <c r="B2" s="574"/>
      <c r="C2" s="574"/>
      <c r="D2" s="574"/>
      <c r="E2" s="57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75" t="s">
        <v>138</v>
      </c>
      <c r="B3" s="575"/>
      <c r="C3" s="575"/>
      <c r="D3" s="575"/>
      <c r="E3" s="57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76" t="s">
        <v>242</v>
      </c>
      <c r="B4" s="576"/>
      <c r="C4" s="576"/>
      <c r="D4" s="576"/>
      <c r="E4" s="576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7" t="s">
        <v>143</v>
      </c>
      <c r="B7" s="568"/>
      <c r="C7" s="568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55.730000000000004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>
        <v>2.17</v>
      </c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>
        <v>53.56</v>
      </c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55.730000000000004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7" t="s">
        <v>168</v>
      </c>
      <c r="B35" s="568"/>
      <c r="C35" s="568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4">
        <v>553.08000000000004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4">
        <v>28.248000000000001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10.8</v>
      </c>
      <c r="E41" s="32"/>
    </row>
    <row r="42" spans="1:22" ht="33.75" customHeight="1">
      <c r="A42" s="271">
        <v>1.7</v>
      </c>
      <c r="B42" s="273"/>
      <c r="C42" s="271" t="s">
        <v>177</v>
      </c>
      <c r="D42" s="32">
        <v>15.3</v>
      </c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>
        <v>1.5</v>
      </c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608.928</v>
      </c>
      <c r="E59" s="290"/>
      <c r="F59" s="537">
        <f>+D59-D54</f>
        <v>608.928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v>1291.97</v>
      </c>
      <c r="D62" s="569" t="s">
        <v>171</v>
      </c>
      <c r="E62" s="570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71" t="str">
        <f>+'Ekamut-caxs'!C72</f>
        <v>Ալվինա Հարությունյան</v>
      </c>
      <c r="E64" s="57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6" t="s">
        <v>97</v>
      </c>
      <c r="E65" s="56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71" t="str">
        <f>+'Ekamut-caxs'!C74</f>
        <v>Գայանե Պողոսյան</v>
      </c>
      <c r="E66" s="57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6" t="s">
        <v>97</v>
      </c>
      <c r="E67" s="56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13" zoomScaleSheetLayoutView="100" workbookViewId="0">
      <selection activeCell="F59" sqref="F59"/>
    </sheetView>
  </sheetViews>
  <sheetFormatPr defaultRowHeight="15"/>
  <cols>
    <col min="1" max="1" width="4.5546875" style="1" customWidth="1"/>
    <col min="2" max="2" width="29.4414062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7.332031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80" t="s">
        <v>71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5" s="23" customFormat="1" ht="25.5" customHeight="1">
      <c r="A2" s="555" t="str">
        <f>+'Ekamut-caxs'!A8:D8</f>
        <v xml:space="preserve">«Երևանի Նոր Նորք վարչական շրջանի մշակույթի կենտրոն»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22"/>
      <c r="O2" s="22"/>
    </row>
    <row r="3" spans="1:15" ht="25.5" customHeight="1">
      <c r="A3" s="581" t="s">
        <v>244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5" ht="21" customHeight="1" thickBot="1">
      <c r="M4" s="180" t="s">
        <v>0</v>
      </c>
    </row>
    <row r="5" spans="1:15" ht="33.75" customHeight="1">
      <c r="A5" s="584" t="s">
        <v>134</v>
      </c>
      <c r="B5" s="586" t="s">
        <v>72</v>
      </c>
      <c r="C5" s="594" t="s">
        <v>227</v>
      </c>
      <c r="D5" s="588" t="s">
        <v>183</v>
      </c>
      <c r="E5" s="589"/>
      <c r="F5" s="589"/>
      <c r="G5" s="589"/>
      <c r="H5" s="589"/>
      <c r="I5" s="589"/>
      <c r="J5" s="589"/>
      <c r="K5" s="589"/>
      <c r="L5" s="590"/>
      <c r="M5" s="591" t="s">
        <v>137</v>
      </c>
    </row>
    <row r="6" spans="1:15" ht="78.75" customHeight="1">
      <c r="A6" s="585"/>
      <c r="B6" s="587"/>
      <c r="C6" s="595"/>
      <c r="D6" s="444" t="s">
        <v>213</v>
      </c>
      <c r="E6" s="442" t="s">
        <v>234</v>
      </c>
      <c r="F6" s="442" t="s">
        <v>235</v>
      </c>
      <c r="G6" s="442" t="s">
        <v>135</v>
      </c>
      <c r="H6" s="442" t="s">
        <v>186</v>
      </c>
      <c r="I6" s="442" t="s">
        <v>185</v>
      </c>
      <c r="J6" s="442" t="s">
        <v>120</v>
      </c>
      <c r="K6" s="386" t="s">
        <v>173</v>
      </c>
      <c r="L6" s="445" t="s">
        <v>184</v>
      </c>
      <c r="M6" s="592"/>
    </row>
    <row r="7" spans="1:15" ht="31.5" customHeight="1">
      <c r="A7" s="444">
        <v>1</v>
      </c>
      <c r="B7" s="461" t="s">
        <v>193</v>
      </c>
      <c r="C7" s="457">
        <v>50706.06</v>
      </c>
      <c r="D7" s="446">
        <f>+D12*2</f>
        <v>8684</v>
      </c>
      <c r="E7" s="370"/>
      <c r="F7" s="370"/>
      <c r="G7" s="370">
        <f>+J17</f>
        <v>115.55</v>
      </c>
      <c r="H7" s="370">
        <v>97.4</v>
      </c>
      <c r="I7" s="370"/>
      <c r="J7" s="370">
        <v>1000</v>
      </c>
      <c r="K7" s="370"/>
      <c r="L7" s="447"/>
      <c r="M7" s="454">
        <f>ROUND(SUM(C7:L7),1)</f>
        <v>60603</v>
      </c>
    </row>
    <row r="8" spans="1:15" ht="31.5" customHeight="1">
      <c r="A8" s="444">
        <v>1.1000000000000001</v>
      </c>
      <c r="B8" s="462" t="s">
        <v>120</v>
      </c>
      <c r="C8" s="460">
        <v>7243.3</v>
      </c>
      <c r="D8" s="448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49" t="s">
        <v>179</v>
      </c>
      <c r="M8" s="455" t="s">
        <v>179</v>
      </c>
    </row>
    <row r="9" spans="1:15" ht="31.5" customHeight="1">
      <c r="A9" s="444">
        <v>1.2</v>
      </c>
      <c r="B9" s="462" t="s">
        <v>184</v>
      </c>
      <c r="C9" s="460"/>
      <c r="D9" s="448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49" t="s">
        <v>179</v>
      </c>
      <c r="M9" s="455" t="s">
        <v>179</v>
      </c>
    </row>
    <row r="10" spans="1:15" ht="33.75" customHeight="1">
      <c r="A10" s="444">
        <v>2</v>
      </c>
      <c r="B10" s="463" t="s">
        <v>94</v>
      </c>
      <c r="C10" s="458">
        <v>48</v>
      </c>
      <c r="D10" s="450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49" t="s">
        <v>179</v>
      </c>
      <c r="M10" s="454">
        <f>ROUND(SUM(C10:L10),1)</f>
        <v>48</v>
      </c>
    </row>
    <row r="11" spans="1:15" s="221" customFormat="1" ht="34.5" customHeight="1" thickBot="1">
      <c r="A11" s="464"/>
      <c r="B11" s="465" t="s">
        <v>73</v>
      </c>
      <c r="C11" s="459" t="s">
        <v>179</v>
      </c>
      <c r="D11" s="451" t="s">
        <v>179</v>
      </c>
      <c r="E11" s="452" t="s">
        <v>179</v>
      </c>
      <c r="F11" s="452" t="s">
        <v>179</v>
      </c>
      <c r="G11" s="452" t="s">
        <v>179</v>
      </c>
      <c r="H11" s="452" t="s">
        <v>179</v>
      </c>
      <c r="I11" s="452" t="s">
        <v>179</v>
      </c>
      <c r="J11" s="452" t="s">
        <v>179</v>
      </c>
      <c r="K11" s="452" t="s">
        <v>179</v>
      </c>
      <c r="L11" s="453" t="s">
        <v>179</v>
      </c>
      <c r="M11" s="456">
        <f>ROUND(SUM(M7:M10),1)</f>
        <v>60651</v>
      </c>
    </row>
    <row r="12" spans="1:15" s="221" customFormat="1" ht="34.5" customHeight="1">
      <c r="A12" s="237"/>
      <c r="B12" s="322"/>
      <c r="C12" s="322"/>
      <c r="D12" s="323">
        <v>4342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93"/>
      <c r="L13" s="593"/>
      <c r="M13" s="367"/>
    </row>
    <row r="14" spans="1:15" s="237" customFormat="1" ht="69" customHeight="1">
      <c r="B14" s="577" t="s">
        <v>189</v>
      </c>
      <c r="C14" s="596"/>
      <c r="D14" s="578"/>
      <c r="E14" s="325"/>
      <c r="H14" s="325"/>
      <c r="I14" s="577" t="s">
        <v>188</v>
      </c>
      <c r="J14" s="578"/>
      <c r="K14" s="325"/>
      <c r="L14" s="325"/>
      <c r="M14" s="325"/>
    </row>
    <row r="15" spans="1:15" s="237" customFormat="1" ht="48" customHeight="1">
      <c r="B15" s="304" t="s">
        <v>174</v>
      </c>
      <c r="C15" s="513" t="s">
        <v>233</v>
      </c>
      <c r="D15" s="513" t="s">
        <v>232</v>
      </c>
      <c r="E15" s="388"/>
      <c r="H15" s="336"/>
      <c r="I15" s="304" t="s">
        <v>174</v>
      </c>
      <c r="J15" s="305" t="s">
        <v>187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14">
        <f>348.8/5*2</f>
        <v>139.52000000000001</v>
      </c>
      <c r="E16" s="407"/>
      <c r="H16" s="336"/>
      <c r="I16" s="405">
        <v>93289</v>
      </c>
      <c r="J16" s="409">
        <f>723.3/12*2</f>
        <v>120.55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3"/>
      <c r="H17" s="389"/>
      <c r="I17" s="408">
        <v>97380</v>
      </c>
      <c r="J17" s="409">
        <f>693.3/12*2</f>
        <v>115.55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82" t="str">
        <f>+'Ekamut-caxs'!C72</f>
        <v>Ալվինա Հարությունյան</v>
      </c>
      <c r="I19" s="582"/>
      <c r="J19" s="582"/>
      <c r="K19" s="186"/>
      <c r="L19" s="182"/>
      <c r="M19" s="182"/>
    </row>
    <row r="20" spans="1:13" s="165" customFormat="1" ht="17.25" customHeight="1">
      <c r="B20" s="170"/>
      <c r="C20" s="170"/>
      <c r="F20" s="539" t="s">
        <v>96</v>
      </c>
      <c r="G20" s="188"/>
      <c r="H20" s="579" t="s">
        <v>97</v>
      </c>
      <c r="I20" s="579"/>
      <c r="J20" s="579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83" t="str">
        <f>+'Ekamut-caxs'!C74</f>
        <v>Գայանե Պողոսյան</v>
      </c>
      <c r="I21" s="583"/>
      <c r="J21" s="583"/>
      <c r="K21" s="191"/>
    </row>
    <row r="22" spans="1:13" s="165" customFormat="1" ht="18.75" customHeight="1">
      <c r="F22" s="187" t="s">
        <v>96</v>
      </c>
      <c r="G22" s="188"/>
      <c r="H22" s="579" t="s">
        <v>97</v>
      </c>
      <c r="I22" s="579"/>
      <c r="J22" s="579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13" zoomScale="106" zoomScaleSheetLayoutView="106" workbookViewId="0">
      <selection activeCell="F59" sqref="F59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00" t="s">
        <v>71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s="165" customFormat="1" ht="21.75" customHeight="1">
      <c r="A2" s="601" t="str">
        <f>+'Ekamut-caxs'!A8:D8</f>
        <v xml:space="preserve">«Երևանի Նոր Նորք վարչական շրջանի մշակույթի կենտրոն»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165" customFormat="1" ht="21" customHeight="1">
      <c r="A3" s="601" t="s">
        <v>98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3" ht="21" customHeight="1" thickBo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</row>
    <row r="5" spans="1:13" s="173" customFormat="1" ht="24.75" customHeight="1">
      <c r="A5" s="603" t="s">
        <v>118</v>
      </c>
      <c r="B5" s="605" t="s">
        <v>99</v>
      </c>
      <c r="C5" s="597" t="s">
        <v>100</v>
      </c>
      <c r="D5" s="598"/>
      <c r="E5" s="598"/>
      <c r="F5" s="599"/>
      <c r="G5" s="607" t="s">
        <v>101</v>
      </c>
      <c r="H5" s="607"/>
      <c r="I5" s="607"/>
      <c r="J5" s="607"/>
      <c r="K5" s="597" t="s">
        <v>126</v>
      </c>
      <c r="L5" s="598"/>
      <c r="M5" s="599"/>
    </row>
    <row r="6" spans="1:13" s="177" customFormat="1" ht="51" customHeight="1">
      <c r="A6" s="604"/>
      <c r="B6" s="606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2" t="s">
        <v>225</v>
      </c>
      <c r="D7" s="473" t="s">
        <v>225</v>
      </c>
      <c r="E7" s="474">
        <v>4962</v>
      </c>
      <c r="F7" s="475">
        <f>E7*139</f>
        <v>689718</v>
      </c>
      <c r="G7" s="332" t="s">
        <v>225</v>
      </c>
      <c r="H7" s="328" t="s">
        <v>225</v>
      </c>
      <c r="I7" s="474">
        <v>787</v>
      </c>
      <c r="J7" s="478">
        <v>36450.699999999997</v>
      </c>
      <c r="K7" s="381" t="s">
        <v>225</v>
      </c>
      <c r="L7" s="474">
        <v>10</v>
      </c>
      <c r="M7" s="481">
        <v>1946.16</v>
      </c>
    </row>
    <row r="8" spans="1:13" ht="19.5" customHeight="1">
      <c r="A8" s="167">
        <v>2</v>
      </c>
      <c r="B8" s="243" t="s">
        <v>226</v>
      </c>
      <c r="C8" s="472" t="s">
        <v>225</v>
      </c>
      <c r="D8" s="473" t="s">
        <v>225</v>
      </c>
      <c r="E8" s="474">
        <v>4120</v>
      </c>
      <c r="F8" s="475">
        <f t="shared" ref="F8:F9" si="0">E8*139</f>
        <v>572680</v>
      </c>
      <c r="G8" s="332" t="s">
        <v>225</v>
      </c>
      <c r="H8" s="328" t="s">
        <v>225</v>
      </c>
      <c r="I8" s="474">
        <v>909</v>
      </c>
      <c r="J8" s="478">
        <v>46072.1</v>
      </c>
      <c r="K8" s="381" t="s">
        <v>225</v>
      </c>
      <c r="L8" s="474">
        <v>11</v>
      </c>
      <c r="M8" s="481">
        <f t="shared" ref="M8:M16" si="1">+L8*200.47</f>
        <v>2205.17</v>
      </c>
    </row>
    <row r="9" spans="1:13" ht="19.5" customHeight="1">
      <c r="A9" s="167">
        <v>3</v>
      </c>
      <c r="B9" s="243" t="s">
        <v>103</v>
      </c>
      <c r="C9" s="472" t="s">
        <v>225</v>
      </c>
      <c r="D9" s="473" t="s">
        <v>225</v>
      </c>
      <c r="E9" s="474">
        <v>4113</v>
      </c>
      <c r="F9" s="475">
        <f t="shared" si="0"/>
        <v>571707</v>
      </c>
      <c r="G9" s="332" t="s">
        <v>225</v>
      </c>
      <c r="H9" s="328" t="s">
        <v>225</v>
      </c>
      <c r="I9" s="474">
        <v>946</v>
      </c>
      <c r="J9" s="478">
        <v>47937.8</v>
      </c>
      <c r="K9" s="381" t="s">
        <v>225</v>
      </c>
      <c r="L9" s="474">
        <v>10</v>
      </c>
      <c r="M9" s="481">
        <f t="shared" si="1"/>
        <v>2004.7</v>
      </c>
    </row>
    <row r="10" spans="1:13" ht="19.5" customHeight="1">
      <c r="A10" s="167">
        <v>4</v>
      </c>
      <c r="B10" s="243" t="s">
        <v>104</v>
      </c>
      <c r="C10" s="472" t="s">
        <v>225</v>
      </c>
      <c r="D10" s="473" t="s">
        <v>225</v>
      </c>
      <c r="E10" s="474">
        <v>266</v>
      </c>
      <c r="F10" s="475">
        <f>E10*143.7</f>
        <v>38224.199999999997</v>
      </c>
      <c r="G10" s="332" t="s">
        <v>225</v>
      </c>
      <c r="H10" s="328" t="s">
        <v>225</v>
      </c>
      <c r="I10" s="474">
        <v>846</v>
      </c>
      <c r="J10" s="478">
        <v>43552.1</v>
      </c>
      <c r="K10" s="381" t="s">
        <v>225</v>
      </c>
      <c r="L10" s="474">
        <v>8</v>
      </c>
      <c r="M10" s="481">
        <f t="shared" si="1"/>
        <v>1603.76</v>
      </c>
    </row>
    <row r="11" spans="1:13" ht="19.5" customHeight="1">
      <c r="A11" s="167">
        <v>5</v>
      </c>
      <c r="B11" s="243" t="s">
        <v>105</v>
      </c>
      <c r="C11" s="472" t="s">
        <v>225</v>
      </c>
      <c r="D11" s="473" t="s">
        <v>225</v>
      </c>
      <c r="E11" s="474"/>
      <c r="F11" s="475"/>
      <c r="G11" s="332" t="s">
        <v>225</v>
      </c>
      <c r="H11" s="328" t="s">
        <v>225</v>
      </c>
      <c r="I11" s="474">
        <v>741</v>
      </c>
      <c r="J11" s="478">
        <v>38549</v>
      </c>
      <c r="K11" s="381" t="s">
        <v>225</v>
      </c>
      <c r="L11" s="474">
        <v>10</v>
      </c>
      <c r="M11" s="481">
        <f t="shared" si="1"/>
        <v>2004.7</v>
      </c>
    </row>
    <row r="12" spans="1:13" ht="19.5" customHeight="1">
      <c r="A12" s="167">
        <v>6</v>
      </c>
      <c r="B12" s="243" t="s">
        <v>106</v>
      </c>
      <c r="C12" s="472" t="s">
        <v>225</v>
      </c>
      <c r="D12" s="473" t="s">
        <v>225</v>
      </c>
      <c r="E12" s="474"/>
      <c r="F12" s="475"/>
      <c r="G12" s="332" t="s">
        <v>225</v>
      </c>
      <c r="H12" s="328" t="s">
        <v>225</v>
      </c>
      <c r="I12" s="474">
        <v>296</v>
      </c>
      <c r="J12" s="478">
        <v>15100.8</v>
      </c>
      <c r="K12" s="381" t="s">
        <v>225</v>
      </c>
      <c r="L12" s="474">
        <v>15</v>
      </c>
      <c r="M12" s="481">
        <f t="shared" si="1"/>
        <v>3007.05</v>
      </c>
    </row>
    <row r="13" spans="1:13" ht="19.5" customHeight="1">
      <c r="A13" s="167">
        <v>7</v>
      </c>
      <c r="B13" s="243" t="s">
        <v>107</v>
      </c>
      <c r="C13" s="472" t="s">
        <v>225</v>
      </c>
      <c r="D13" s="473" t="s">
        <v>225</v>
      </c>
      <c r="E13" s="474"/>
      <c r="F13" s="475"/>
      <c r="G13" s="332" t="s">
        <v>225</v>
      </c>
      <c r="H13" s="328" t="s">
        <v>225</v>
      </c>
      <c r="I13" s="474">
        <v>360</v>
      </c>
      <c r="J13" s="478">
        <v>18152.599999999999</v>
      </c>
      <c r="K13" s="381" t="s">
        <v>225</v>
      </c>
      <c r="L13" s="474">
        <v>1</v>
      </c>
      <c r="M13" s="481">
        <f t="shared" si="1"/>
        <v>200.47</v>
      </c>
    </row>
    <row r="14" spans="1:13" ht="19.5" customHeight="1">
      <c r="A14" s="167">
        <v>8</v>
      </c>
      <c r="B14" s="244" t="s">
        <v>108</v>
      </c>
      <c r="C14" s="472" t="s">
        <v>225</v>
      </c>
      <c r="D14" s="473" t="s">
        <v>225</v>
      </c>
      <c r="E14" s="474"/>
      <c r="F14" s="475"/>
      <c r="G14" s="332" t="s">
        <v>225</v>
      </c>
      <c r="H14" s="328" t="s">
        <v>225</v>
      </c>
      <c r="I14" s="474">
        <v>204</v>
      </c>
      <c r="J14" s="478">
        <v>10253.9</v>
      </c>
      <c r="K14" s="381" t="s">
        <v>225</v>
      </c>
      <c r="L14" s="474">
        <v>3</v>
      </c>
      <c r="M14" s="481">
        <f t="shared" si="1"/>
        <v>601.41</v>
      </c>
    </row>
    <row r="15" spans="1:13" ht="19.5" customHeight="1">
      <c r="A15" s="167">
        <v>9</v>
      </c>
      <c r="B15" s="244" t="s">
        <v>109</v>
      </c>
      <c r="C15" s="472" t="s">
        <v>225</v>
      </c>
      <c r="D15" s="473" t="s">
        <v>225</v>
      </c>
      <c r="E15" s="474"/>
      <c r="F15" s="475"/>
      <c r="G15" s="332" t="s">
        <v>225</v>
      </c>
      <c r="H15" s="328" t="s">
        <v>225</v>
      </c>
      <c r="I15" s="474">
        <v>319</v>
      </c>
      <c r="J15" s="478">
        <v>16388.400000000001</v>
      </c>
      <c r="K15" s="381" t="s">
        <v>225</v>
      </c>
      <c r="L15" s="474">
        <v>15</v>
      </c>
      <c r="M15" s="481">
        <f t="shared" si="1"/>
        <v>3007.05</v>
      </c>
    </row>
    <row r="16" spans="1:13" ht="19.5" customHeight="1">
      <c r="A16" s="167">
        <v>10</v>
      </c>
      <c r="B16" s="244" t="s">
        <v>110</v>
      </c>
      <c r="C16" s="472" t="s">
        <v>225</v>
      </c>
      <c r="D16" s="473" t="s">
        <v>225</v>
      </c>
      <c r="E16" s="474"/>
      <c r="F16" s="475"/>
      <c r="G16" s="332" t="s">
        <v>225</v>
      </c>
      <c r="H16" s="328" t="s">
        <v>225</v>
      </c>
      <c r="I16" s="474">
        <v>929.08</v>
      </c>
      <c r="J16" s="478">
        <v>47796.4</v>
      </c>
      <c r="K16" s="381" t="s">
        <v>225</v>
      </c>
      <c r="L16" s="474">
        <v>9</v>
      </c>
      <c r="M16" s="481">
        <f t="shared" si="1"/>
        <v>1804.23</v>
      </c>
    </row>
    <row r="17" spans="1:13" ht="19.5" customHeight="1">
      <c r="A17" s="167">
        <v>11</v>
      </c>
      <c r="B17" s="244" t="s">
        <v>111</v>
      </c>
      <c r="C17" s="476">
        <v>3283</v>
      </c>
      <c r="D17" s="477">
        <f>C17*139</f>
        <v>456337</v>
      </c>
      <c r="E17" s="475">
        <v>3056</v>
      </c>
      <c r="F17" s="475">
        <f>+E17*143.7</f>
        <v>439147.19999999995</v>
      </c>
      <c r="G17" s="479">
        <v>536</v>
      </c>
      <c r="H17" s="480">
        <v>23315.8</v>
      </c>
      <c r="I17" s="475">
        <v>779.54</v>
      </c>
      <c r="J17" s="475">
        <v>39225.800000000003</v>
      </c>
      <c r="K17" s="482">
        <v>8</v>
      </c>
      <c r="L17" s="475">
        <v>17</v>
      </c>
      <c r="M17" s="481">
        <f>+L17*200.47</f>
        <v>3407.99</v>
      </c>
    </row>
    <row r="18" spans="1:13" ht="19.5" customHeight="1">
      <c r="A18" s="167">
        <v>12</v>
      </c>
      <c r="B18" s="244" t="s">
        <v>112</v>
      </c>
      <c r="C18" s="476">
        <v>3966</v>
      </c>
      <c r="D18" s="477">
        <f>C18*139</f>
        <v>551274</v>
      </c>
      <c r="E18" s="475">
        <f>+MAX(C18,E8)</f>
        <v>4120</v>
      </c>
      <c r="F18" s="475">
        <f>+E18*143.7</f>
        <v>592044</v>
      </c>
      <c r="G18" s="479">
        <v>583</v>
      </c>
      <c r="H18" s="480">
        <v>25063</v>
      </c>
      <c r="I18" s="475">
        <f>+MAX(G18,I8)</f>
        <v>909</v>
      </c>
      <c r="J18" s="475">
        <f>+I18*53.48</f>
        <v>48613.32</v>
      </c>
      <c r="K18" s="482">
        <v>8</v>
      </c>
      <c r="L18" s="475">
        <v>11</v>
      </c>
      <c r="M18" s="481">
        <f>+L18*200.47</f>
        <v>2205.17</v>
      </c>
    </row>
    <row r="19" spans="1:13" ht="32.25" customHeight="1" thickBot="1">
      <c r="A19" s="245"/>
      <c r="B19" s="251" t="s">
        <v>95</v>
      </c>
      <c r="C19" s="333">
        <f t="shared" ref="C19:K19" si="2">SUM(C7:C18)</f>
        <v>7249</v>
      </c>
      <c r="D19" s="329">
        <f t="shared" si="2"/>
        <v>1007611</v>
      </c>
      <c r="E19" s="334">
        <f t="shared" si="2"/>
        <v>20637</v>
      </c>
      <c r="F19" s="330">
        <f>SUM(F7:F18)</f>
        <v>2903520.4</v>
      </c>
      <c r="G19" s="335">
        <f>SUM(G7:G18)</f>
        <v>1119</v>
      </c>
      <c r="H19" s="329">
        <f>SUM(H7:H18)</f>
        <v>48378.8</v>
      </c>
      <c r="I19" s="334">
        <f>SUM(I7:I18)</f>
        <v>8025.62</v>
      </c>
      <c r="J19" s="331">
        <f>SUM(J7:J18)</f>
        <v>408092.92</v>
      </c>
      <c r="K19" s="333">
        <f t="shared" si="2"/>
        <v>16</v>
      </c>
      <c r="L19" s="334">
        <f>SUM(L7:L18)</f>
        <v>120</v>
      </c>
      <c r="M19" s="330">
        <f>SUM(M7:M18)</f>
        <v>23997.86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2903.5</v>
      </c>
      <c r="G20" s="309"/>
      <c r="H20" s="219"/>
      <c r="I20" s="309"/>
      <c r="J20" s="219">
        <f>ROUND(J19/1000,1)</f>
        <v>408.1</v>
      </c>
      <c r="K20" s="309"/>
      <c r="L20" s="309"/>
      <c r="M20" s="219">
        <f>ROUND(M19/1000,1)</f>
        <v>24</v>
      </c>
    </row>
    <row r="21" spans="1:13" ht="21.75" customHeight="1">
      <c r="A21" s="504"/>
      <c r="B21" s="505"/>
      <c r="C21" s="506"/>
      <c r="D21" s="507"/>
      <c r="E21" s="506"/>
      <c r="F21" s="507"/>
      <c r="G21" s="506"/>
      <c r="H21" s="507"/>
      <c r="I21" s="506"/>
      <c r="J21" s="507"/>
      <c r="K21" s="506"/>
      <c r="L21" s="506"/>
      <c r="M21" s="507"/>
    </row>
    <row r="22" spans="1:13" ht="18.75" customHeight="1" thickBot="1">
      <c r="A22" s="240"/>
      <c r="B22" s="602" t="s">
        <v>256</v>
      </c>
      <c r="C22" s="602"/>
      <c r="D22" s="602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51" customHeight="1">
      <c r="A24" s="225">
        <v>1</v>
      </c>
      <c r="B24" s="540" t="s">
        <v>263</v>
      </c>
      <c r="C24" s="484">
        <v>20</v>
      </c>
      <c r="D24" s="484"/>
      <c r="E24" s="484"/>
      <c r="F24" s="475">
        <f>F19*0.2</f>
        <v>580704.07999999996</v>
      </c>
      <c r="G24" s="485"/>
      <c r="H24" s="484"/>
      <c r="I24" s="484"/>
      <c r="J24" s="481">
        <f>J19*0.2</f>
        <v>81618.584000000003</v>
      </c>
      <c r="K24" s="485"/>
      <c r="L24" s="484"/>
      <c r="M24" s="481">
        <f>M19*0.2</f>
        <v>4799.5720000000001</v>
      </c>
    </row>
    <row r="25" spans="1:13" ht="23.25" customHeight="1">
      <c r="A25" s="225">
        <v>2</v>
      </c>
      <c r="B25" s="483"/>
      <c r="C25" s="484"/>
      <c r="D25" s="484"/>
      <c r="E25" s="484"/>
      <c r="F25" s="475"/>
      <c r="G25" s="485"/>
      <c r="H25" s="484"/>
      <c r="I25" s="484"/>
      <c r="J25" s="481"/>
      <c r="K25" s="485"/>
      <c r="L25" s="484"/>
      <c r="M25" s="481"/>
    </row>
    <row r="26" spans="1:13" s="177" customFormat="1" ht="23.25" customHeight="1">
      <c r="A26" s="167">
        <v>3</v>
      </c>
      <c r="B26" s="486"/>
      <c r="C26" s="487"/>
      <c r="D26" s="487"/>
      <c r="E26" s="487"/>
      <c r="F26" s="488"/>
      <c r="G26" s="489"/>
      <c r="H26" s="487"/>
      <c r="I26" s="487"/>
      <c r="J26" s="488"/>
      <c r="K26" s="489"/>
      <c r="L26" s="487"/>
      <c r="M26" s="488"/>
    </row>
    <row r="27" spans="1:13" s="165" customFormat="1" ht="24" customHeight="1">
      <c r="A27" s="226"/>
      <c r="B27" s="217" t="s">
        <v>219</v>
      </c>
      <c r="C27" s="466"/>
      <c r="D27" s="466"/>
      <c r="E27" s="466"/>
      <c r="F27" s="467">
        <f>SUM(F24:F26)</f>
        <v>580704.07999999996</v>
      </c>
      <c r="G27" s="468"/>
      <c r="H27" s="466"/>
      <c r="I27" s="466"/>
      <c r="J27" s="467">
        <f>SUM(J24:J26)</f>
        <v>81618.584000000003</v>
      </c>
      <c r="K27" s="468"/>
      <c r="L27" s="466"/>
      <c r="M27" s="467">
        <f>SUM(M24:M26)</f>
        <v>4799.5720000000001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667.12223600000004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0"/>
      <c r="B30" s="491"/>
      <c r="C30" s="492" t="s">
        <v>2</v>
      </c>
      <c r="D30" s="492"/>
      <c r="E30" s="491"/>
      <c r="F30" s="491"/>
      <c r="G30" s="609"/>
      <c r="H30" s="609"/>
      <c r="I30" s="493"/>
      <c r="J30" s="611" t="str">
        <f>+'Ekamut-caxs'!C72</f>
        <v>Ալվինա Հարությունյան</v>
      </c>
      <c r="K30" s="611"/>
      <c r="L30" s="490"/>
      <c r="M30" s="494"/>
    </row>
    <row r="31" spans="1:13" s="165" customFormat="1">
      <c r="A31" s="495"/>
      <c r="B31" s="495"/>
      <c r="C31" s="496"/>
      <c r="D31" s="496"/>
      <c r="E31" s="497"/>
      <c r="F31" s="497"/>
      <c r="G31" s="610" t="s">
        <v>96</v>
      </c>
      <c r="H31" s="610"/>
      <c r="I31" s="498"/>
      <c r="J31" s="610" t="s">
        <v>113</v>
      </c>
      <c r="K31" s="610"/>
      <c r="L31" s="495"/>
      <c r="M31" s="495"/>
    </row>
    <row r="32" spans="1:13" s="178" customFormat="1" ht="23.25" customHeight="1">
      <c r="A32" s="490"/>
      <c r="B32" s="491"/>
      <c r="C32" s="499" t="s">
        <v>6</v>
      </c>
      <c r="D32" s="499"/>
      <c r="E32" s="491"/>
      <c r="F32" s="491"/>
      <c r="G32" s="611"/>
      <c r="H32" s="611"/>
      <c r="I32" s="500"/>
      <c r="J32" s="611" t="str">
        <f>+'Ekamut-caxs'!C74</f>
        <v>Գայանե Պողոսյան</v>
      </c>
      <c r="K32" s="611"/>
      <c r="L32" s="490"/>
      <c r="M32" s="490"/>
    </row>
    <row r="33" spans="1:13" s="165" customFormat="1">
      <c r="A33" s="495"/>
      <c r="B33" s="495"/>
      <c r="C33" s="501"/>
      <c r="D33" s="501"/>
      <c r="E33" s="495"/>
      <c r="F33" s="495"/>
      <c r="G33" s="610" t="s">
        <v>96</v>
      </c>
      <c r="H33" s="610"/>
      <c r="I33" s="498"/>
      <c r="J33" s="610" t="s">
        <v>113</v>
      </c>
      <c r="K33" s="610"/>
      <c r="L33" s="495"/>
      <c r="M33" s="495"/>
    </row>
    <row r="34" spans="1:13">
      <c r="A34" s="502"/>
      <c r="B34" s="502"/>
      <c r="C34" s="502"/>
      <c r="D34" s="502"/>
      <c r="E34" s="502"/>
      <c r="F34" s="503" t="s">
        <v>1</v>
      </c>
      <c r="G34" s="502"/>
      <c r="H34" s="502"/>
      <c r="I34" s="502"/>
      <c r="J34" s="502"/>
      <c r="K34" s="502"/>
      <c r="L34" s="502"/>
      <c r="M34" s="502"/>
    </row>
    <row r="35" spans="1:13" ht="25.5" customHeight="1">
      <c r="C35" s="166" t="s">
        <v>114</v>
      </c>
      <c r="E35" s="166" t="s">
        <v>115</v>
      </c>
      <c r="F35" s="166" t="s">
        <v>257</v>
      </c>
      <c r="I35" s="516" t="s">
        <v>116</v>
      </c>
      <c r="J35" s="517" t="s">
        <v>248</v>
      </c>
      <c r="L35" s="517" t="s">
        <v>250</v>
      </c>
      <c r="M35" s="517" t="s">
        <v>251</v>
      </c>
    </row>
    <row r="36" spans="1:13" ht="24" customHeight="1">
      <c r="C36" s="166" t="s">
        <v>117</v>
      </c>
      <c r="E36" s="166" t="s">
        <v>115</v>
      </c>
      <c r="F36" s="166" t="s">
        <v>258</v>
      </c>
      <c r="I36" s="608" t="s">
        <v>249</v>
      </c>
      <c r="J36" s="608"/>
      <c r="L36" s="608" t="s">
        <v>252</v>
      </c>
      <c r="M36" s="608"/>
    </row>
    <row r="37" spans="1:13">
      <c r="I37" s="608"/>
      <c r="J37" s="608"/>
      <c r="L37" s="608"/>
      <c r="M37" s="60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59" sqref="F59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3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12" t="s">
        <v>71</v>
      </c>
      <c r="B1" s="612"/>
      <c r="C1" s="612"/>
      <c r="D1" s="612"/>
      <c r="E1" s="612"/>
    </row>
    <row r="2" spans="1:6" ht="23.25" customHeight="1">
      <c r="A2" s="613" t="str">
        <f>+'Ekamut-caxs'!A8:D8</f>
        <v xml:space="preserve">«Երևանի Նոր Նորք վարչական շրջանի մշակույթի կենտրոն» ՀՈԱԿ-ի </v>
      </c>
      <c r="B2" s="613"/>
      <c r="C2" s="613"/>
      <c r="D2" s="613"/>
      <c r="E2" s="613"/>
    </row>
    <row r="3" spans="1:6" ht="28.5" customHeight="1">
      <c r="A3" s="613" t="s">
        <v>253</v>
      </c>
      <c r="B3" s="613"/>
      <c r="C3" s="613"/>
      <c r="D3" s="613"/>
      <c r="E3" s="613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228</v>
      </c>
      <c r="C8" s="364">
        <v>43329.1</v>
      </c>
      <c r="D8" s="364"/>
      <c r="E8" s="364">
        <v>10459.9</v>
      </c>
    </row>
    <row r="9" spans="1:6" s="401" customFormat="1" ht="25.5" customHeight="1">
      <c r="A9" s="397">
        <v>2</v>
      </c>
      <c r="B9" s="398" t="s">
        <v>194</v>
      </c>
      <c r="C9" s="399">
        <v>5519.3</v>
      </c>
      <c r="D9" s="399"/>
      <c r="E9" s="399">
        <v>1500</v>
      </c>
      <c r="F9" s="400"/>
    </row>
    <row r="10" spans="1:6" s="401" customFormat="1" ht="25.5" customHeight="1">
      <c r="A10" s="397">
        <v>3</v>
      </c>
      <c r="B10" s="398" t="s">
        <v>190</v>
      </c>
      <c r="C10" s="399">
        <v>5519.3</v>
      </c>
      <c r="D10" s="399"/>
      <c r="E10" s="399">
        <v>1500</v>
      </c>
      <c r="F10" s="400"/>
    </row>
    <row r="11" spans="1:6" s="215" customFormat="1" ht="31.5" customHeight="1">
      <c r="A11" s="394"/>
      <c r="B11" s="395" t="s">
        <v>191</v>
      </c>
      <c r="C11" s="396">
        <f>ROUND(SUM(C8:C10),1)</f>
        <v>54367.7</v>
      </c>
      <c r="D11" s="396">
        <f>ROUND(SUM(D8:D10),1)</f>
        <v>0</v>
      </c>
      <c r="E11" s="396">
        <f>ROUND(SUM(E8:E10),1)</f>
        <v>13459.9</v>
      </c>
    </row>
    <row r="13" spans="1:6" ht="19.5" customHeight="1">
      <c r="B13" s="1" t="s">
        <v>216</v>
      </c>
    </row>
    <row r="14" spans="1:6" ht="21.75" customHeight="1">
      <c r="B14" s="614"/>
      <c r="C14" s="614"/>
      <c r="D14" s="614"/>
      <c r="E14" s="614"/>
    </row>
    <row r="17" spans="2:5" ht="25.5" customHeight="1">
      <c r="B17" s="402" t="s">
        <v>192</v>
      </c>
      <c r="E17" s="403" t="str">
        <f>+'Ekamut-caxs'!C72</f>
        <v>Ալվինա Հարությունյան</v>
      </c>
    </row>
    <row r="18" spans="2:5" ht="18.75" customHeight="1">
      <c r="B18" s="164" t="s">
        <v>4</v>
      </c>
      <c r="E18" s="515" t="str">
        <f>+'Ekamut-caxs'!C73</f>
        <v>/անուն, ազգանուն/</v>
      </c>
    </row>
    <row r="19" spans="2:5" ht="23.25" customHeight="1">
      <c r="B19" s="215" t="s">
        <v>6</v>
      </c>
      <c r="E19" s="403" t="str">
        <f>+'Ekamut-caxs'!C74</f>
        <v>Գայանե Պողոսյան</v>
      </c>
    </row>
    <row r="20" spans="2:5">
      <c r="C20" s="215" t="s">
        <v>1</v>
      </c>
      <c r="D20" s="215"/>
      <c r="E20" s="515" t="str">
        <f>+'Ekamut-caxs'!C75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view="pageBreakPreview" topLeftCell="A16" workbookViewId="0">
      <selection activeCell="F59" sqref="F59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16" t="s">
        <v>71</v>
      </c>
      <c r="B1" s="616"/>
      <c r="C1" s="616"/>
      <c r="D1" s="616"/>
      <c r="E1" s="616"/>
      <c r="F1" s="616"/>
    </row>
    <row r="2" spans="1:6" ht="29.25" customHeight="1">
      <c r="A2" s="617" t="str">
        <f>+'Ekamut-caxs'!A8:D8</f>
        <v xml:space="preserve">«Երևանի Նոր Նորք վարչական շրջանի մշակույթի կենտրոն» ՀՈԱԿ-ի </v>
      </c>
      <c r="B2" s="617"/>
      <c r="C2" s="617"/>
      <c r="D2" s="617"/>
      <c r="E2" s="617"/>
      <c r="F2" s="617"/>
    </row>
    <row r="3" spans="1:6" ht="24.75" customHeight="1">
      <c r="A3" s="617" t="s">
        <v>254</v>
      </c>
      <c r="B3" s="617"/>
      <c r="C3" s="617"/>
      <c r="D3" s="617"/>
      <c r="E3" s="617"/>
      <c r="F3" s="617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 t="s">
        <v>268</v>
      </c>
      <c r="C7" s="424">
        <f>SUM(C8:C10)</f>
        <v>2</v>
      </c>
      <c r="D7" s="422">
        <f>SUM(D8:D10)</f>
        <v>35</v>
      </c>
      <c r="E7" s="425">
        <f>SUM(E8:E10)</f>
        <v>20</v>
      </c>
      <c r="F7" s="424">
        <f>SUM(F8:F10)</f>
        <v>0</v>
      </c>
    </row>
    <row r="8" spans="1:6" ht="25.5" customHeight="1">
      <c r="A8" s="427">
        <v>1.1000000000000001</v>
      </c>
      <c r="B8" s="428" t="s">
        <v>269</v>
      </c>
      <c r="C8" s="429">
        <v>1</v>
      </c>
      <c r="D8" s="427">
        <v>19</v>
      </c>
      <c r="E8" s="430">
        <v>10</v>
      </c>
      <c r="F8" s="431"/>
    </row>
    <row r="9" spans="1:6" ht="25.5" customHeight="1">
      <c r="A9" s="427">
        <v>1.2</v>
      </c>
      <c r="B9" s="428" t="s">
        <v>269</v>
      </c>
      <c r="C9" s="429">
        <v>1</v>
      </c>
      <c r="D9" s="427">
        <v>16</v>
      </c>
      <c r="E9" s="430">
        <v>10</v>
      </c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 t="s">
        <v>270</v>
      </c>
      <c r="C11" s="424">
        <f>SUM(C12:C15)</f>
        <v>8</v>
      </c>
      <c r="D11" s="424">
        <f t="shared" ref="D11:F11" si="0">SUM(D12:D15)</f>
        <v>165</v>
      </c>
      <c r="E11" s="424">
        <f t="shared" si="0"/>
        <v>86</v>
      </c>
      <c r="F11" s="424">
        <f t="shared" si="0"/>
        <v>0</v>
      </c>
    </row>
    <row r="12" spans="1:6" ht="21.75" customHeight="1">
      <c r="A12" s="427">
        <v>2.1</v>
      </c>
      <c r="B12" s="428" t="s">
        <v>271</v>
      </c>
      <c r="C12" s="429">
        <v>2</v>
      </c>
      <c r="D12" s="427">
        <v>45</v>
      </c>
      <c r="E12" s="430">
        <v>30</v>
      </c>
      <c r="F12" s="431"/>
    </row>
    <row r="13" spans="1:6" ht="21.75" customHeight="1">
      <c r="A13" s="427">
        <v>2.2000000000000002</v>
      </c>
      <c r="B13" s="428" t="s">
        <v>272</v>
      </c>
      <c r="C13" s="429">
        <v>1</v>
      </c>
      <c r="D13" s="427">
        <v>12</v>
      </c>
      <c r="E13" s="430">
        <v>12</v>
      </c>
      <c r="F13" s="431"/>
    </row>
    <row r="14" spans="1:6" ht="21.75" customHeight="1">
      <c r="A14" s="427">
        <v>2.2999999999999998</v>
      </c>
      <c r="B14" s="428" t="s">
        <v>273</v>
      </c>
      <c r="C14" s="429">
        <v>4</v>
      </c>
      <c r="D14" s="427">
        <v>78</v>
      </c>
      <c r="E14" s="430">
        <v>29</v>
      </c>
      <c r="F14" s="431"/>
    </row>
    <row r="15" spans="1:6" ht="21.75" customHeight="1">
      <c r="A15" s="427">
        <v>2.4</v>
      </c>
      <c r="B15" s="428" t="s">
        <v>280</v>
      </c>
      <c r="C15" s="546">
        <v>1</v>
      </c>
      <c r="D15" s="427">
        <v>30</v>
      </c>
      <c r="E15" s="547">
        <v>15</v>
      </c>
      <c r="F15" s="431"/>
    </row>
    <row r="16" spans="1:6" s="426" customFormat="1" ht="37.5" customHeight="1">
      <c r="A16" s="422">
        <v>3</v>
      </c>
      <c r="B16" s="423" t="s">
        <v>274</v>
      </c>
      <c r="C16" s="422">
        <f>SUM(C17:C21)</f>
        <v>8</v>
      </c>
      <c r="D16" s="422">
        <f>SUM(D17:D21)</f>
        <v>203</v>
      </c>
      <c r="E16" s="422">
        <f>SUM(E17:E21)</f>
        <v>70</v>
      </c>
      <c r="F16" s="422">
        <f>SUM(F17:F21)</f>
        <v>0</v>
      </c>
    </row>
    <row r="17" spans="1:6" ht="23.25" customHeight="1">
      <c r="A17" s="427">
        <v>3.1</v>
      </c>
      <c r="B17" s="428" t="s">
        <v>275</v>
      </c>
      <c r="C17" s="429">
        <v>2</v>
      </c>
      <c r="D17" s="427">
        <v>53</v>
      </c>
      <c r="E17" s="430">
        <v>27</v>
      </c>
      <c r="F17" s="431"/>
    </row>
    <row r="18" spans="1:6" ht="23.25" customHeight="1">
      <c r="A18" s="427">
        <v>3.2</v>
      </c>
      <c r="B18" s="428" t="s">
        <v>276</v>
      </c>
      <c r="C18" s="429">
        <v>2</v>
      </c>
      <c r="D18" s="427">
        <v>44</v>
      </c>
      <c r="E18" s="430">
        <v>4</v>
      </c>
      <c r="F18" s="431"/>
    </row>
    <row r="19" spans="1:6" ht="23.25" customHeight="1">
      <c r="A19" s="427">
        <v>3.3</v>
      </c>
      <c r="B19" s="428" t="s">
        <v>277</v>
      </c>
      <c r="C19" s="429">
        <v>1</v>
      </c>
      <c r="D19" s="427">
        <v>24</v>
      </c>
      <c r="E19" s="430">
        <v>0</v>
      </c>
      <c r="F19" s="431"/>
    </row>
    <row r="20" spans="1:6" ht="23.25" customHeight="1">
      <c r="A20" s="427">
        <v>3.4</v>
      </c>
      <c r="B20" s="428" t="s">
        <v>278</v>
      </c>
      <c r="C20" s="429">
        <v>2</v>
      </c>
      <c r="D20" s="427">
        <v>70</v>
      </c>
      <c r="E20" s="430">
        <v>37</v>
      </c>
      <c r="F20" s="431"/>
    </row>
    <row r="21" spans="1:6" ht="23.25" customHeight="1">
      <c r="A21" s="427">
        <v>3.5</v>
      </c>
      <c r="B21" s="428" t="s">
        <v>279</v>
      </c>
      <c r="C21" s="429">
        <v>1</v>
      </c>
      <c r="D21" s="427">
        <v>12</v>
      </c>
      <c r="E21" s="430">
        <v>2</v>
      </c>
      <c r="F21" s="431"/>
    </row>
    <row r="22" spans="1:6" s="426" customFormat="1" ht="37.5" customHeight="1">
      <c r="A22" s="422">
        <v>4</v>
      </c>
      <c r="B22" s="423"/>
      <c r="C22" s="424">
        <f>SUM(C23:C25)</f>
        <v>3</v>
      </c>
      <c r="D22" s="422">
        <f>SUM(D23:D25)</f>
        <v>61</v>
      </c>
      <c r="E22" s="425">
        <f>SUM(E23:E25)</f>
        <v>15</v>
      </c>
      <c r="F22" s="424">
        <f>SUM(F23:F25)</f>
        <v>0</v>
      </c>
    </row>
    <row r="23" spans="1:6" ht="23.25" customHeight="1">
      <c r="A23" s="427">
        <v>4.0999999999999996</v>
      </c>
      <c r="B23" s="428" t="s">
        <v>281</v>
      </c>
      <c r="C23" s="429">
        <v>1</v>
      </c>
      <c r="D23" s="427">
        <v>20</v>
      </c>
      <c r="E23" s="430">
        <v>15</v>
      </c>
      <c r="F23" s="431"/>
    </row>
    <row r="24" spans="1:6" ht="23.25" customHeight="1">
      <c r="A24" s="427">
        <v>4.2</v>
      </c>
      <c r="B24" s="428" t="s">
        <v>282</v>
      </c>
      <c r="C24" s="429">
        <v>1</v>
      </c>
      <c r="D24" s="427">
        <v>20</v>
      </c>
      <c r="E24" s="430">
        <v>0</v>
      </c>
      <c r="F24" s="431"/>
    </row>
    <row r="25" spans="1:6" ht="23.25" customHeight="1">
      <c r="A25" s="427">
        <v>4.3</v>
      </c>
      <c r="B25" s="428" t="s">
        <v>283</v>
      </c>
      <c r="C25" s="429">
        <v>1</v>
      </c>
      <c r="D25" s="427">
        <v>21</v>
      </c>
      <c r="E25" s="430">
        <v>0</v>
      </c>
      <c r="F25" s="431"/>
    </row>
    <row r="26" spans="1:6" ht="23.25" customHeight="1">
      <c r="A26" s="548">
        <v>4.4000000000000004</v>
      </c>
      <c r="B26" s="549" t="s">
        <v>284</v>
      </c>
      <c r="C26" s="550">
        <v>1</v>
      </c>
      <c r="D26" s="548">
        <v>11</v>
      </c>
      <c r="E26" s="551">
        <v>0</v>
      </c>
      <c r="F26" s="552"/>
    </row>
    <row r="27" spans="1:6" ht="36.75" customHeight="1">
      <c r="A27" s="422">
        <v>5</v>
      </c>
      <c r="B27" s="423"/>
      <c r="C27" s="424">
        <f>SUM(C28:C29)</f>
        <v>2</v>
      </c>
      <c r="D27" s="424">
        <f t="shared" ref="D27:F27" si="1">SUM(D28:D29)</f>
        <v>40</v>
      </c>
      <c r="E27" s="424">
        <f t="shared" si="1"/>
        <v>22</v>
      </c>
      <c r="F27" s="424">
        <f t="shared" si="1"/>
        <v>0</v>
      </c>
    </row>
    <row r="28" spans="1:6" ht="23.25" customHeight="1">
      <c r="A28" s="548">
        <v>5.0999999999999996</v>
      </c>
      <c r="B28" s="549" t="s">
        <v>285</v>
      </c>
      <c r="C28" s="550">
        <v>1</v>
      </c>
      <c r="D28" s="548">
        <v>19</v>
      </c>
      <c r="E28" s="551">
        <v>16</v>
      </c>
      <c r="F28" s="552"/>
    </row>
    <row r="29" spans="1:6" ht="23.25" customHeight="1">
      <c r="A29" s="548">
        <v>5.2</v>
      </c>
      <c r="B29" s="549" t="s">
        <v>286</v>
      </c>
      <c r="C29" s="550">
        <v>1</v>
      </c>
      <c r="D29" s="548">
        <v>21</v>
      </c>
      <c r="E29" s="551">
        <v>6</v>
      </c>
      <c r="F29" s="552"/>
    </row>
    <row r="30" spans="1:6" s="426" customFormat="1" ht="44.25" customHeight="1" thickBot="1">
      <c r="A30" s="432"/>
      <c r="B30" s="433" t="s">
        <v>73</v>
      </c>
      <c r="C30" s="434">
        <f>C7+C11+C16+C22+C27</f>
        <v>23</v>
      </c>
      <c r="D30" s="434">
        <f>D7+D11+D16+D22+D27</f>
        <v>504</v>
      </c>
      <c r="E30" s="434">
        <f>E7+E11+E16+E22+E27</f>
        <v>213</v>
      </c>
      <c r="F30" s="434">
        <f>F7+F11+F16+F22+F27</f>
        <v>0</v>
      </c>
    </row>
    <row r="31" spans="1:6" ht="20.25" customHeight="1"/>
    <row r="32" spans="1:6" ht="20.25" customHeight="1">
      <c r="B32" s="531" t="s">
        <v>255</v>
      </c>
      <c r="D32" s="532">
        <v>717</v>
      </c>
    </row>
    <row r="33" spans="2:5" ht="20.25" customHeight="1"/>
    <row r="34" spans="2:5" ht="20.25" customHeight="1">
      <c r="B34" s="533" t="s">
        <v>201</v>
      </c>
    </row>
    <row r="35" spans="2:5" ht="20.25" customHeight="1">
      <c r="B35" s="416"/>
    </row>
    <row r="36" spans="2:5" ht="20.25" customHeight="1">
      <c r="B36" s="416"/>
    </row>
    <row r="37" spans="2:5" ht="23.25" customHeight="1">
      <c r="B37" s="214" t="s">
        <v>2</v>
      </c>
      <c r="D37" s="618" t="str">
        <f>+'Ekamut-caxs'!C72</f>
        <v>Ալվինա Հարությունյան</v>
      </c>
      <c r="E37" s="618"/>
    </row>
    <row r="38" spans="2:5" ht="11.25" customHeight="1">
      <c r="B38" s="435" t="s">
        <v>4</v>
      </c>
      <c r="D38" s="619" t="s">
        <v>5</v>
      </c>
      <c r="E38" s="619"/>
    </row>
    <row r="39" spans="2:5" ht="24" customHeight="1">
      <c r="B39" s="426" t="s">
        <v>6</v>
      </c>
      <c r="D39" s="618" t="str">
        <f>+'Ekamut-caxs'!C74</f>
        <v>Գայանե Պողոսյան</v>
      </c>
      <c r="E39" s="618"/>
    </row>
    <row r="40" spans="2:5" ht="16.5" customHeight="1">
      <c r="B40" s="418" t="s">
        <v>202</v>
      </c>
      <c r="D40" s="615" t="s">
        <v>5</v>
      </c>
      <c r="E40" s="615"/>
    </row>
    <row r="41" spans="2:5" ht="16.2">
      <c r="E41" s="436"/>
    </row>
    <row r="42" spans="2:5" ht="15.75" customHeight="1">
      <c r="E42" s="437"/>
    </row>
    <row r="43" spans="2:5" ht="21" customHeight="1">
      <c r="E43" s="436"/>
    </row>
    <row r="44" spans="2:5">
      <c r="E44" s="437"/>
    </row>
  </sheetData>
  <mergeCells count="7">
    <mergeCell ref="D40:E40"/>
    <mergeCell ref="A1:F1"/>
    <mergeCell ref="A2:F2"/>
    <mergeCell ref="A3:F3"/>
    <mergeCell ref="D37:E37"/>
    <mergeCell ref="D38:E38"/>
    <mergeCell ref="D39:E39"/>
  </mergeCells>
  <pageMargins left="0.15" right="0.17" top="0.27" bottom="0.22" header="0.18" footer="0.15"/>
  <pageSetup paperSize="9" scale="8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HqiB0R1lJn0wQJ6BU6+JBT74rFvzfVJtwJz039L78vk=</DigestValue>
    </Reference>
    <Reference Type="http://www.w3.org/2000/09/xmldsig#Object" URI="#idOfficeObject">
      <DigestMethod Algorithm="http://www.w3.org/2001/04/xmlenc#sha256"/>
      <DigestValue>/j4ORQJj9X4B+NHVCu8zXbSbQQziB+Dry2GpROiux5w=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4gefLhlH8Vy0Tb8l785KWjDbsrHFwwn1HHGjr9zmD4M=</DigestValue>
    </Reference>
    <Reference Type="http://www.w3.org/2000/09/xmldsig#Object" URI="#idValidSigLnImg">
      <DigestMethod Algorithm="http://www.w3.org/2001/04/xmlenc#sha256"/>
      <DigestValue>ApFJYFv+mmLdiz1miJN8zXfXWkt5N1A9mql7ZLmT8QM=</DigestValue>
    </Reference>
    <Reference Type="http://www.w3.org/2000/09/xmldsig#Object" URI="#idInvalidSigLnImg">
      <DigestMethod Algorithm="http://www.w3.org/2001/04/xmlenc#sha256"/>
      <DigestValue>UFhGGmwPmp4swHI/jzGSjlXQD2sP+sNgKeUGhXjM8rM=</DigestValue>
    </Reference>
  </SignedInfo>
  <SignatureValue>kIGmvs+HJZJe6QsrwUnLj/jq/YLMql2O3SD4wLV7fT5UD4UclRbq2LM06DQ8hpjAYF/muBSHeLDh
Ub3omSvj0bOupimUYdOV3d6NHUTF6y7Zk5LTejoWohUNo+/8xC9NjnV827hwxlw6u9GOs09SoMHh
9SdKDjc8z8J2LnJa0NHwmagO84zPBP6PzGaiMauXEpJ37lwxkxqul7tggMwH4MGKBdlIuMw/ysh5
WBSP5Gr28J/zQYNEofnqbh7hU6vl1mLnuskDSyRIWGk/TfwTxI/UEg5oMcL4lBgexOWky3RUwNGo
dgWWjl8R/lQX+Ht8UyMwT8O1JRjdTZfoN2+DFw==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Pdn2S0mEDSrN050GJM/mN74Dd8V3/OSNLzdvd5OlmeY=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aMp1Qn/iVrRCI09RwhCv9dZfgwOlQCRtCbgSMsu6iAs=</DigestValue>
      </Reference>
      <Reference URI="/xl/drawings/vmlDrawing2.vml?ContentType=application/vnd.openxmlformats-officedocument.vmlDrawing">
        <DigestMethod Algorithm="http://www.w3.org/2001/04/xmlenc#sha256"/>
        <DigestValue>x9Anprw6xFt5OKt4dx3oWEQfxVXN+ipnJuYhaYQtPOI=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/GEnWHAFmxxHqtpAB+62vbugLnkecAXV0/1EqGI/vCM=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jHspdwaGO0f6Tpa9e0DN91p/atap5HgAtURnbNQY5TQ=</DigestValue>
      </Reference>
      <Reference URI="/xl/styles.xml?ContentType=application/vnd.openxmlformats-officedocument.spreadsheetml.styles+xml">
        <DigestMethod Algorithm="http://www.w3.org/2001/04/xmlenc#sha256"/>
        <DigestValue>2hGCrxFSOIqvkG9k3fBlnJD4ZfO1tP8agwNIblWsHo0=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oFA+gyaafFusIe6umcmfxWID8OWgvG0qpAW8b739DRU=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SgKGtq6lwTE3jKdBb+HjgM8dlCJrdpMn02CArc7qQvY=</DigestValue>
      </Reference>
      <Reference URI="/xl/worksheets/sheet2.xml?ContentType=application/vnd.openxmlformats-officedocument.spreadsheetml.worksheet+xml">
        <DigestMethod Algorithm="http://www.w3.org/2001/04/xmlenc#sha256"/>
        <DigestValue>XiiMVTgv9FSe8peZFo1btljI6YR3lSTGscBOCzhoB/s=</DigestValue>
      </Reference>
      <Reference URI="/xl/worksheets/sheet3.xml?ContentType=application/vnd.openxmlformats-officedocument.spreadsheetml.worksheet+xml">
        <DigestMethod Algorithm="http://www.w3.org/2001/04/xmlenc#sha256"/>
        <DigestValue>o3G9TZ7Q2uM3atJPAIKHHuTBai51z7e0lhIWae8LGEw=</DigestValue>
      </Reference>
      <Reference URI="/xl/worksheets/sheet4.xml?ContentType=application/vnd.openxmlformats-officedocument.spreadsheetml.worksheet+xml">
        <DigestMethod Algorithm="http://www.w3.org/2001/04/xmlenc#sha256"/>
        <DigestValue>Ju+Dnm/oyC1CS/Pt4zgKsWXAzJQFkRl5gUYZrkQy/R0=</DigestValue>
      </Reference>
      <Reference URI="/xl/worksheets/sheet5.xml?ContentType=application/vnd.openxmlformats-officedocument.spreadsheetml.worksheet+xml">
        <DigestMethod Algorithm="http://www.w3.org/2001/04/xmlenc#sha256"/>
        <DigestValue>/OcmKODbSIFGq0xygh5PS6icQfZn/haQEwWw5uOAjaw=</DigestValue>
      </Reference>
      <Reference URI="/xl/worksheets/sheet6.xml?ContentType=application/vnd.openxmlformats-officedocument.spreadsheetml.worksheet+xml">
        <DigestMethod Algorithm="http://www.w3.org/2001/04/xmlenc#sha256"/>
        <DigestValue>WQrljO2Z/EM3fybsXCUP5Z+v5F71kcSM+/u+7vzA+2s=</DigestValue>
      </Reference>
      <Reference URI="/xl/worksheets/sheet7.xml?ContentType=application/vnd.openxmlformats-officedocument.spreadsheetml.worksheet+xml">
        <DigestMethod Algorithm="http://www.w3.org/2001/04/xmlenc#sha256"/>
        <DigestValue>r4qJqoRnZJNlIRhBB+DOGaDlVA+v1rnv8ykeNlzkv48=</DigestValue>
      </Reference>
      <Reference URI="/xl/worksheets/sheet8.xml?ContentType=application/vnd.openxmlformats-officedocument.spreadsheetml.worksheet+xml">
        <DigestMethod Algorithm="http://www.w3.org/2001/04/xmlenc#sha256"/>
        <DigestValue>b7lY2yj4WeVC856MTixWylQk0r5Cf2CXMjWFfMN7gOY=</DigestValue>
      </Reference>
      <Reference URI="/xl/worksheets/sheet9.xml?ContentType=application/vnd.openxmlformats-officedocument.spreadsheetml.worksheet+xml">
        <DigestMethod Algorithm="http://www.w3.org/2001/04/xmlenc#sha256"/>
        <DigestValue>wCGWJZHqyN2j7WJxVehOu9K/wutTjcnwXOTe9cJg/k4=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2022-12-26T13:24:28Z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{0EDA989D-41A5-493C-B98B-608515723DD2}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2022-12-26T13:24:28Z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zPANDOzwHO/FN33GKNd6DMzwBpCwqHAAAAAEjY7QFI2O0Bdq4NcAAAAACDJ6duCQAAAAAAAAAAAAAAAAAAAAAAAAD42O0BAAAAAAAAAAAAAAAAAAAAAAAAAAAAAAAAAAAAAAAAAAAAAAAAAiJzpQAAAABAzs8B6ftTdwAAzwEAAAAA9ftTd2aus6X1////AAAAAAAAAAAAAAAAkAEAANqus6XczM8B3a9zdwAAFnbQzM8BAAAAANjMzwEAAAAAAAAAAGG4cncAAAAACQAAAPDNzwHwzc8BAAIAAPz///8BAAAAAAAAAAAAAAAAAAAAAAAAAAAAAACQbEs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D5I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s8BraZUd5QUAAAAps8BzBUhicwViQAAAAAA/////5QUAP//////LCAAAAoACgCcEXQXAAAAAMwVif//////LCAAACGJAQAAC+gWAAAAAJw9pXZ5RFJ3zBUhiSxYiRoBAAAA/////wAAAADoEK4abKrPAQAAAADoEK4aAAD3AYpEUncAC+gWzBUhiQEAAAAsWIka6BCuGgAAAAAAAAAAzBWJAGyqzwHMFYn//////ywgAAAhiQEAAAvoFgAAAACOJFZ3zBUhicDs8hoKAAAA/////wAAAAAQAAAAAwEAAIxLAAAcAAABzBUhi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MzwDQzs8BzvxTd9xijXegzM8AaQsKhwAAAABI2O0BSNjtAXauDXAAAAAAgyenbgkAAAAAAAAAAAAAAAAAAAAAAAAA+NjtAQAAAAAAAAAAAAAAAAAAAAAAAAAAAAAAAAAAAAAAAAAAAAAAAAIic6UAAAAAQM7PAen7U3cAAM8BAAAAAPX7U3dmrrOl9f///wAAAAAAAAAAAAAAAJABAADarrOl3MzPAd2vc3cAABZ20MzPAQAAAADYzM8BAAAAAAAAAABhuHJ3AAAAAAkAAADwzc8B8M3PAQACAAD8////AQAAAAAAAAAAAAAAAAAAAAAAAAAAAAAAkGxLCWR2AAgAAAAAJQAAAAwAAAABAAAAGAAAAAwAAAD/AAACEgAAAAwAAAABAAAAHgAAABgAAAAiAAAABAAAAHoAAAARAAAAJQAAAAwAAAABAAAAVAAAALQAAAAjAAAABAAAAHgAAAAQAAAAAQAAAACA1EG0l9RBIwAAAAQAAAARAAAATAAAAAAAAAAAAAAAAAAAAP//////////cAAAAEkAbgB2AGEAbABpAGQAIABzAGkAZwBuAGEAdAB1AHIAZQAqe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L+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s8BraZUd5QUAAAAps8BOgohajoKagAAAAAAXk7FbpQUAP//////LCAAAAoACgCcEXQXAAAAADoKav//////LCAAACFqAQAAC+gWAAAAAJw9pXZ5RFJ3OgohaixYiRoBAAAA/////wAAAACglK4abKrPAQAAAACglK4aAAD3AYpEUncAC+gWOgohagEAAAAsWIkaoJSuGgAAAAAAAAAAOgpqAGyqzwE6Cmr//////ywgAAAhagEAAAvoFgAAAACOJFZ3OgohaijEcRcRAAAA/////wAAAAAQAAAAAwEAAIxLAAAcAAABOgoha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/BKEMnnOdzyXWujo3sqdr24nTRUNcecVnVo+CBYxzjw=</DigestValue>
    </Reference>
    <Reference Type="http://www.w3.org/2000/09/xmldsig#Object" URI="#idOfficeObject">
      <DigestMethod Algorithm="http://www.w3.org/2001/04/xmlenc#sha256"/>
      <DigestValue>pEd8dRy770DpDbDMv5GQebl1gvy+NNMAQ6kd2Cd5y3A=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9dYGFUudtKwIPvlsJ9k+5Zm5ts0OcD5r0MihnF/pNRc=</DigestValue>
    </Reference>
    <Reference Type="http://www.w3.org/2000/09/xmldsig#Object" URI="#idValidSigLnImg">
      <DigestMethod Algorithm="http://www.w3.org/2001/04/xmlenc#sha256"/>
      <DigestValue>yvcV3fxtb0xQPmgdvWsU11ZewfYwH11S5Q7vTNHMAJU=</DigestValue>
    </Reference>
    <Reference Type="http://www.w3.org/2000/09/xmldsig#Object" URI="#idInvalidSigLnImg">
      <DigestMethod Algorithm="http://www.w3.org/2001/04/xmlenc#sha256"/>
      <DigestValue>SxtTRWurDPVYFd6n9dkkMUq8Z/79FUdKOLoPDecbs00=</DigestValue>
    </Reference>
  </SignedInfo>
  <SignatureValue>MS1I2DP/rq60QNAkx74/xNauLYK72LCz7PjmouP1ImxaqAK2uLdPyJgsM+AsroLynNd7IGuEaM8w
XqkwnoHWW3bMOBqTdP1XwkDJ9UaYJzKsHK+geoYfNqAkfM17q+u+mbmTvtxE7zlyqBr1hw0hGasc
XRBYNi8e3nLdAoynEn3Af06DXJKLexRkat4Wyt7PAHC5JToSblp+9EKgA59Ddys7ybpXKAdkaWqy
wDmoK2ot7O6981oVMOQocCI0BBM8pu0QYbWKKpmji4sc6AWree74JGapy0cJkGsABL5bsg4/ce7k
tnewiHFDcYTOAZmplw3l811driJ1ZGvaYmGOyw==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Pdn2S0mEDSrN050GJM/mN74Dd8V3/OSNLzdvd5OlmeY=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aMp1Qn/iVrRCI09RwhCv9dZfgwOlQCRtCbgSMsu6iAs=</DigestValue>
      </Reference>
      <Reference URI="/xl/drawings/vmlDrawing2.vml?ContentType=application/vnd.openxmlformats-officedocument.vmlDrawing">
        <DigestMethod Algorithm="http://www.w3.org/2001/04/xmlenc#sha256"/>
        <DigestValue>x9Anprw6xFt5OKt4dx3oWEQfxVXN+ipnJuYhaYQtPOI=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/GEnWHAFmxxHqtpAB+62vbugLnkecAXV0/1EqGI/vCM=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jHspdwaGO0f6Tpa9e0DN91p/atap5HgAtURnbNQY5TQ=</DigestValue>
      </Reference>
      <Reference URI="/xl/styles.xml?ContentType=application/vnd.openxmlformats-officedocument.spreadsheetml.styles+xml">
        <DigestMethod Algorithm="http://www.w3.org/2001/04/xmlenc#sha256"/>
        <DigestValue>2hGCrxFSOIqvkG9k3fBlnJD4ZfO1tP8agwNIblWsHo0=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oFA+gyaafFusIe6umcmfxWID8OWgvG0qpAW8b739DRU=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SgKGtq6lwTE3jKdBb+HjgM8dlCJrdpMn02CArc7qQvY=</DigestValue>
      </Reference>
      <Reference URI="/xl/worksheets/sheet2.xml?ContentType=application/vnd.openxmlformats-officedocument.spreadsheetml.worksheet+xml">
        <DigestMethod Algorithm="http://www.w3.org/2001/04/xmlenc#sha256"/>
        <DigestValue>XiiMVTgv9FSe8peZFo1btljI6YR3lSTGscBOCzhoB/s=</DigestValue>
      </Reference>
      <Reference URI="/xl/worksheets/sheet3.xml?ContentType=application/vnd.openxmlformats-officedocument.spreadsheetml.worksheet+xml">
        <DigestMethod Algorithm="http://www.w3.org/2001/04/xmlenc#sha256"/>
        <DigestValue>o3G9TZ7Q2uM3atJPAIKHHuTBai51z7e0lhIWae8LGEw=</DigestValue>
      </Reference>
      <Reference URI="/xl/worksheets/sheet4.xml?ContentType=application/vnd.openxmlformats-officedocument.spreadsheetml.worksheet+xml">
        <DigestMethod Algorithm="http://www.w3.org/2001/04/xmlenc#sha256"/>
        <DigestValue>Ju+Dnm/oyC1CS/Pt4zgKsWXAzJQFkRl5gUYZrkQy/R0=</DigestValue>
      </Reference>
      <Reference URI="/xl/worksheets/sheet5.xml?ContentType=application/vnd.openxmlformats-officedocument.spreadsheetml.worksheet+xml">
        <DigestMethod Algorithm="http://www.w3.org/2001/04/xmlenc#sha256"/>
        <DigestValue>/OcmKODbSIFGq0xygh5PS6icQfZn/haQEwWw5uOAjaw=</DigestValue>
      </Reference>
      <Reference URI="/xl/worksheets/sheet6.xml?ContentType=application/vnd.openxmlformats-officedocument.spreadsheetml.worksheet+xml">
        <DigestMethod Algorithm="http://www.w3.org/2001/04/xmlenc#sha256"/>
        <DigestValue>WQrljO2Z/EM3fybsXCUP5Z+v5F71kcSM+/u+7vzA+2s=</DigestValue>
      </Reference>
      <Reference URI="/xl/worksheets/sheet7.xml?ContentType=application/vnd.openxmlformats-officedocument.spreadsheetml.worksheet+xml">
        <DigestMethod Algorithm="http://www.w3.org/2001/04/xmlenc#sha256"/>
        <DigestValue>r4qJqoRnZJNlIRhBB+DOGaDlVA+v1rnv8ykeNlzkv48=</DigestValue>
      </Reference>
      <Reference URI="/xl/worksheets/sheet8.xml?ContentType=application/vnd.openxmlformats-officedocument.spreadsheetml.worksheet+xml">
        <DigestMethod Algorithm="http://www.w3.org/2001/04/xmlenc#sha256"/>
        <DigestValue>b7lY2yj4WeVC856MTixWylQk0r5Cf2CXMjWFfMN7gOY=</DigestValue>
      </Reference>
      <Reference URI="/xl/worksheets/sheet9.xml?ContentType=application/vnd.openxmlformats-officedocument.spreadsheetml.worksheet+xml">
        <DigestMethod Algorithm="http://www.w3.org/2001/04/xmlenc#sha256"/>
        <DigestValue>wCGWJZHqyN2j7WJxVehOu9K/wutTjcnwXOTe9cJg/k4=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2022-12-26T13:24:41Z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{90F1A872-8474-4859-B131-31D92927AF06}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2022-12-26T13:24:41Z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zPANDOzwHO/FN33GKNd6DMzwBpCwqHAAAAAEjY7QFI2O0Bdq4NcAAAAACDJ6duCQAAAAAAAAAAAAAAAAAAAAAAAAD42O0BAAAAAAAAAAAAAAAAAAAAAAAAAAAAAAAAAAAAAAAAAAAAAAAAAiJzpQAAAABAzs8B6ftTdwAAzwEAAAAA9ftTd2aus6X1////AAAAAAAAAAAAAAAAkAEAANqus6XczM8B3a9zdwAAFnbQzM8BAAAAANjMzwEAAAAAAAAAAGG4cncAAAAACQAAAPDNzwHwzc8BAAIAAPz///8BAAAAAAAAAAAAAAAAAAAAAAAAAAAAAACQbEs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Cr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c8BraZUd5QUAAAgpc8BCgkh2QoJ2QAAAAAAXk7FbpQUAP//////LCAAAAoACgCcEXQXAAAAAAoJ2f//////LCAAACHZAQAgBCEWAAAAAJw9pXZ5RFJ3Cgkh2SxYiRoBAAAA/////wAAAADYkK0ajKnPAQAAAADYkK0aAABTF4pEUncgBCEWCgkh2QEAAAAsWIka2JCtGgAAAAAAAAAACgnZAIypzwEKCdn//////ywgAAAh2QEAIAQhFgAAAACOJFZ3Cgkh2fCiCRoKAAAA/////wAAAAAQAAAAAwEAAIxLAAAcAAABCgkh2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MzwDQzs8BzvxTd9xijXegzM8AaQsKhwAAAABI2O0BSNjtAXauDXAAAAAAgyenbgkAAAAAAAAAAAAAAAAAAAAAAAAA+NjtAQAAAAAAAAAAAAAAAAAAAAAAAAAAAAAAAAAAAAAAAAAAAAAAAAIic6UAAAAAQM7PAen7U3cAAM8BAAAAAPX7U3dmrrOl9f///wAAAAAAAAAAAAAAAJABAADarrOl3MzPAd2vc3cAABZ20MzPAQAAAADYzM8BAAAAAAAAAABhuHJ3AAAAAAkAAADwzc8B8M3PAQACAAD8////AQAAAAAAAAAAAAAAAAAAAAAAAAAAAAAAkGx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DhAcQB4QEAAAAAEAAAAOwP4QEAAAAAAADtAegP4QH/////lOnPAa5eiXcHAAAArl6JdwAAAAAAAAAAmPLtAZjy7QEw6s8BqOnPAR8vp24AAO0BAAAAABAAAAC46c8B3S6nbhAAAADgXnwXxOnPAZwup24QAAAA1OnPAU4up24AAO0BEAAAAOTpzwEfGa1uEAAAAOBefBf06c8BpSCtbhAAAAAAAAAAAOrPAeBefBcY6s8BzMW4bihtfhcIAAAAAADPAQcAAAAAAAAAYbhyd4bFuG4HAAAAPOvPATzrzwEAAgAA/P///wEAAAAAAAAAAAAAAAAAAACQbE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iFXPAWxXzwHO/FN3BKHtAQAAAACTFAoBOwAAAH8AAAAAAAAABQAAAOcAAADQDFUXAAAAAMDxDRMAAAAA4MYBAeDyDRMAAAAAwPENE7CSuG4DAAAAuJK4bgEAAADAdx0TvGrrbr0ts25eyzvRbrtzpWhj9AHcVs8B6ftTdwAAzwECAAAA9ftTd9RbzwHg////AAAAAAAAAAAAAAAAkAEAAAAAAAEAAAAAYQByAGkAYQBsAAAAAAAAAAAAAAAAAAAABgAAAAAAAABhuHJ3AAAAAAYAAACMVs8BjFbPAQACAAD8////AQAAAAAAAAAAAAAAAAAAAJBs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c8BraZUd5QUAAAgpc8B2gUhcdoFcQAAAAAAXk7FbpQUAP//////LCAAAAoACgCcEXQXAAAAANoFcf//////LCAAACFxAQAgBCEWAAAAAJw9pXZ5RFJ32gUhcSxYiRoBAAAA/////wAAAACglK4ajKnPAQAAAACglK4aAABTF4pEUncgBCEW2gUhcQEAAAAsWIkaoJSuGgAAAAAAAAAA2gVxAIypzwHaBXH//////ywgAAAhcQEAIAQhFgAAAACOJFZ32gUhcRDZGxMRAAAA/////wAAAAAQAAAAAwEAAIxLAAAcAAAB2gUhc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2022-12-14T07:49:18Z</cp:lastPrinted>
  <dcterms:created xsi:type="dcterms:W3CDTF">1996-10-14T23:33:28Z</dcterms:created>
  <dcterms:modified xsi:type="dcterms:W3CDTF">2022-12-19T11:46:39Z</dcterms:modified>
</cp:coreProperties>
</file>